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'!$A$1:$E$191</definedName>
  </definedNames>
  <calcPr calcId="144525"/>
</workbook>
</file>

<file path=xl/calcChain.xml><?xml version="1.0" encoding="utf-8"?>
<calcChain xmlns="http://schemas.openxmlformats.org/spreadsheetml/2006/main">
  <c r="C187" i="1" l="1"/>
  <c r="C167" i="1"/>
  <c r="C164" i="1"/>
  <c r="C156" i="1"/>
  <c r="C148" i="1"/>
  <c r="C144" i="1"/>
  <c r="C141" i="1"/>
  <c r="C139" i="1"/>
  <c r="C82" i="1"/>
  <c r="C67" i="1"/>
  <c r="C43" i="1"/>
  <c r="C41" i="1"/>
  <c r="C33" i="1"/>
  <c r="C190" i="1" s="1"/>
  <c r="C191" i="1" s="1"/>
  <c r="D19" i="1" s="1"/>
  <c r="C25" i="1"/>
  <c r="D14" i="1"/>
  <c r="E13" i="1"/>
  <c r="D13" i="1"/>
  <c r="D10" i="1"/>
  <c r="D21" i="1" l="1"/>
  <c r="D18" i="1"/>
  <c r="D20" i="1"/>
</calcChain>
</file>

<file path=xl/sharedStrings.xml><?xml version="1.0" encoding="utf-8"?>
<sst xmlns="http://schemas.openxmlformats.org/spreadsheetml/2006/main" count="493" uniqueCount="347">
  <si>
    <t>Отчет об исполнении ООО "Лидер" договора управления МДК по адресу:</t>
  </si>
  <si>
    <t>г. Чита ул. Ингодинская, д. 6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</si>
  <si>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</si>
  <si>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</si>
  <si>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</si>
  <si>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>Исправлено  переходящее сальдо с учетом допущеной математической ошибки на начало 2021г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</si>
  <si>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</si>
  <si>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</si>
  <si>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</si>
  <si>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</si>
  <si>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</si>
  <si>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</si>
  <si>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</si>
  <si>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</si>
  <si>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</si>
  <si>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</si>
  <si>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</si>
  <si>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</si>
  <si>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</si>
  <si>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</si>
  <si>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</si>
  <si>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</si>
  <si>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</si>
  <si>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</si>
  <si>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</si>
  <si>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</si>
  <si>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</si>
  <si>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</si>
  <si>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</si>
  <si>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</si>
  <si>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</si>
  <si>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1.2</t>
  </si>
  <si>
    <t>Управление жилым фондом 1,2 кв. 2022г. К=0,6;0,8;0,85;0,9;1(корректировка 2022г.)</t>
  </si>
  <si>
    <t>1.3</t>
  </si>
  <si>
    <t>Управление жилым фондом 3,4 кв. 2022г. К=0,6;0,8;0,85;0,9;1(корректировка 2022г.)</t>
  </si>
  <si>
    <t>1.4</t>
  </si>
  <si>
    <t>Управление жилым фондом 1,2 кв. 2021г. К=0,6;0,8;0,85;0,9;1 (корректировка 2021г.)</t>
  </si>
  <si>
    <t>1.5</t>
  </si>
  <si>
    <t xml:space="preserve">Управление жилым фондом 3,4 кв. 2021г. К=0,6;0,8;0,85;0,9;1(корректировка 2021г.) </t>
  </si>
  <si>
    <t>1.6</t>
  </si>
  <si>
    <t xml:space="preserve">Управление жилым фондом 1,2 кв. 2020г. К=0,6;0,8;0,85;0,9;1 (корректировка 2020г.) </t>
  </si>
  <si>
    <t>1.7</t>
  </si>
  <si>
    <t xml:space="preserve">Управление жилым фондом 3,4 кв. 2020г. К=0,6;0,8;0,85;0,9;1(корректировка 2020г.) 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</si>
  <si>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</si>
  <si>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</si>
  <si>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Уборка МОП 1,2 кв. 2022 г. К=0,8 (корректировка 2022г.)</t>
  </si>
  <si>
    <t>Уборка МОП 3,4 кв. 2022 г. К=0,8;0,85 (корректировка 2022г.)</t>
  </si>
  <si>
    <t>2.4</t>
  </si>
  <si>
    <t xml:space="preserve">Уборка МОП 1,2 кв. 2021 г. К=0,8(корректировка 2021г.) </t>
  </si>
  <si>
    <t>2.5</t>
  </si>
  <si>
    <t xml:space="preserve">Уборка МОП 3,4 кв. 2021 г. К=0,8 (корректировка 2021г.) </t>
  </si>
  <si>
    <t>2.6</t>
  </si>
  <si>
    <t xml:space="preserve">Уборка МОП 1,2 кв. 2020 г. К=0,8  (корректировка 2020г.) </t>
  </si>
  <si>
    <t>2.7</t>
  </si>
  <si>
    <t xml:space="preserve">Уборка МОП 3,4 кв. 2020 г. К=0,8  (корректировка 2020г.) 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</si>
  <si>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</si>
  <si>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</si>
  <si>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</si>
  <si>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</si>
  <si>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</si>
  <si>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Гор. вода потр.при содер.общего имущ-ва  в МКД 1,2 кв.2022г. 1-5эт.К=0 (корректировка 2022г.)</t>
  </si>
  <si>
    <t>4.3</t>
  </si>
  <si>
    <t>Гор.вода потр.при содер.общего имущ.в МКД  3,4 кв.2022г. К=0,8 (корректировка 2022г.)</t>
  </si>
  <si>
    <t>4.4</t>
  </si>
  <si>
    <t xml:space="preserve">Гор. вода потр.при содер.общего имущ-ва  в МКД 3,4 кв.2021г. 1-5эт.К=0  (корректировка 2021г.) </t>
  </si>
  <si>
    <t>4.5</t>
  </si>
  <si>
    <t xml:space="preserve">Гор.вода потр.при содер.общего имущ-ва в МКД 1,2 кв.2021г. 1-5 эт.К=0, (корректировка 2021г.) </t>
  </si>
  <si>
    <t>4.6</t>
  </si>
  <si>
    <t xml:space="preserve">Гор. вода потр.при содер.общего имущ-ва  в МКД 3,4 кв.2020г. 1-5эт.К=0   (корректировка 2020г.) </t>
  </si>
  <si>
    <t>4.7</t>
  </si>
  <si>
    <t xml:space="preserve">Гор.вода потр.при содер.общего имущ-ва в МКД 1,2 кв.2020г. 1-5 эт.К=0,   (корректировка 2020г.) </t>
  </si>
  <si>
    <t>4.8</t>
  </si>
  <si>
    <t>Отведение сточных вод в целях сод.общ.имущ.МКД1-4кв.2023г.1-5эт.К=0,8</t>
  </si>
  <si>
    <t>4.9</t>
  </si>
  <si>
    <t>Отведение сточных вод в целях сод.общ.имущ.МКД3,4кв.2022г.1-5эт.К=0,6; (корректировка 2022г.)</t>
  </si>
  <si>
    <t>4.10</t>
  </si>
  <si>
    <t>Хол.вода потр.при содер.общ.имущ.в МКД 1,2,3,4 кв.2023г. 1-5 эт.К=0,8</t>
  </si>
  <si>
    <t>4.11</t>
  </si>
  <si>
    <t>Хол.вода потр.при содер.общ.имущ. в МКД 1,2 кв.2022г.1-5эт.К=0,6;0,8 (корректировка 2022г.)</t>
  </si>
  <si>
    <t>4.12</t>
  </si>
  <si>
    <t>Хол.вода потр.при содер.общ.имущ.в МКД 3.4 кв.2022г. 1-5 эт.К=0,8 (корректировка 2022г.)</t>
  </si>
  <si>
    <t>4.13</t>
  </si>
  <si>
    <t xml:space="preserve">Хол.вода потр.при содер.общ.имущ. в МКД 1,2 кв.2021г.1-5эт.К=0,8 (корректировка 2021г.) </t>
  </si>
  <si>
    <t>4.14</t>
  </si>
  <si>
    <t xml:space="preserve">Хол.вода потр.при содер.общ.имущ. в МКД 3,4 кв.2021г.1-5эт.К=0,6;0,8  (корректировка 2021г.) </t>
  </si>
  <si>
    <t>4.15</t>
  </si>
  <si>
    <t xml:space="preserve">Хол.вода потр.при содер.общ.имущ. в МКД 1,2 кв.2020г.1-5эт.К=0,6;0,8  (корректировка 2020г.) </t>
  </si>
  <si>
    <t>4.16</t>
  </si>
  <si>
    <t xml:space="preserve">Хол.вода потр.при содер.общ.имущ. в МКД 3,4 кв.2020г.1-5эт.К=0,8  (корректировка 2020г.) </t>
  </si>
  <si>
    <t>4.17</t>
  </si>
  <si>
    <t>Электрическая энергия потр.при содержании общего имущ.МКД1,2,3,4кв.202</t>
  </si>
  <si>
    <t>4.18</t>
  </si>
  <si>
    <t>Электрическая энергия потр.при содержании общего имущ. МКД 1,2 кв.2022(корректировка 2022г.)</t>
  </si>
  <si>
    <t>4.19</t>
  </si>
  <si>
    <t>Электрическая энергия потр.при содержании общего имущ. МКД 3,4 кв.2022 (корректировка 2022г.)</t>
  </si>
  <si>
    <t>4.20</t>
  </si>
  <si>
    <t xml:space="preserve">Электрическая энергия потр.при содержании общего имущ. МКД 1,2 кв.2021 (корректировка 2021г.) </t>
  </si>
  <si>
    <t>4.21</t>
  </si>
  <si>
    <t xml:space="preserve">Электрическая энергия потр.при содержании общего имущ. МКД 3,4 кв.2021 (корректировка 2021г.) </t>
  </si>
  <si>
    <t>4.22</t>
  </si>
  <si>
    <t xml:space="preserve">Электрическая энергия потр.при содержании общего имущ. МКД 1,2 кв.2020 (корректировка 2020г.) </t>
  </si>
  <si>
    <t>4.23</t>
  </si>
  <si>
    <t xml:space="preserve">Электрическая энергия потр.при содержании общего имущ. МКД 3,4 кв.2020 (корректировка 2020г.) 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</si>
  <si>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</si>
  <si>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</si>
  <si>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Замена автомата  Ингодинская 6</t>
  </si>
  <si>
    <t>шт.</t>
  </si>
  <si>
    <t>5.2</t>
  </si>
  <si>
    <t>Замена электрической лампы накаливания</t>
  </si>
  <si>
    <t>5.3</t>
  </si>
  <si>
    <t>Замена электровыключателей</t>
  </si>
  <si>
    <t>5.4</t>
  </si>
  <si>
    <t>Замена электропатрона настенного</t>
  </si>
  <si>
    <t>5.5</t>
  </si>
  <si>
    <t>Мелкий ремонт креплений мелких конструктивных элементов</t>
  </si>
  <si>
    <t>5.6</t>
  </si>
  <si>
    <t>Осмотр кровли с мелким ремонтом</t>
  </si>
  <si>
    <t>5.7</t>
  </si>
  <si>
    <t>Осмотр электропроводки</t>
  </si>
  <si>
    <t>дом</t>
  </si>
  <si>
    <t>5.8</t>
  </si>
  <si>
    <t>Перезапуск внут-й системы отопления(уст-я нефун-х стояков отопл)с об.п</t>
  </si>
  <si>
    <t>5.9</t>
  </si>
  <si>
    <t>Протяжка контактов на электроприборах (выкл, эл.счетчик, пакет и т.д)</t>
  </si>
  <si>
    <t>5.10</t>
  </si>
  <si>
    <t>Прочистка вентканала с частичным ремонтом</t>
  </si>
  <si>
    <t>5.11</t>
  </si>
  <si>
    <t>Ремонт ВРУ Ингодинская 6</t>
  </si>
  <si>
    <t>5.12</t>
  </si>
  <si>
    <t>Установка светильника с датчиком на движение</t>
  </si>
  <si>
    <t>5.13</t>
  </si>
  <si>
    <t>Чистка кровли жилого дома от снега</t>
  </si>
  <si>
    <t>5.14</t>
  </si>
  <si>
    <t>погрузка, разгрузка материалов изделий с использованием автотранспорта</t>
  </si>
  <si>
    <t>1 час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</si>
  <si>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</si>
  <si>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</si>
  <si>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продухов</t>
  </si>
  <si>
    <t>6.2</t>
  </si>
  <si>
    <t>Закрытие рассекающей задвижки</t>
  </si>
  <si>
    <t>6.3</t>
  </si>
  <si>
    <t>Замена муфты</t>
  </si>
  <si>
    <t>6.4</t>
  </si>
  <si>
    <t>Замена сборок д.20 на водогазопроводных трубах с прим-ем сварочных раб</t>
  </si>
  <si>
    <t>6.5</t>
  </si>
  <si>
    <t>Замена участка розлива ХВС со сваркой</t>
  </si>
  <si>
    <t>м</t>
  </si>
  <si>
    <t>6.6</t>
  </si>
  <si>
    <t>Замер температуры воздуха в квартире и подвале</t>
  </si>
  <si>
    <t>замер</t>
  </si>
  <si>
    <t>6.7</t>
  </si>
  <si>
    <t>6.8</t>
  </si>
  <si>
    <t>Замеры давления воды в квартире</t>
  </si>
  <si>
    <t>кв</t>
  </si>
  <si>
    <t>6.9</t>
  </si>
  <si>
    <t>Заполнение внут-й системы отопл-я тепл-ем с обходом подвала и чердака</t>
  </si>
  <si>
    <t>6.10</t>
  </si>
  <si>
    <t>Запуск внутр-й системы отоп-я (пост-ка на циркуляцию) с обходом подвал</t>
  </si>
  <si>
    <t>6.11</t>
  </si>
  <si>
    <t>Исполнение заявок не связанных с ремонтом</t>
  </si>
  <si>
    <t>6.12</t>
  </si>
  <si>
    <t>6.13</t>
  </si>
  <si>
    <t>Монтаж освещен. над подъездом (прожектор светодиод. с фотореле)</t>
  </si>
  <si>
    <t>подъезд</t>
  </si>
  <si>
    <t>6.14</t>
  </si>
  <si>
    <t>Навеска замка (тросовый)</t>
  </si>
  <si>
    <t>6.15</t>
  </si>
  <si>
    <t>Опрессовка тепловых узлов перед сдачей (проверочная)</t>
  </si>
  <si>
    <t>узел</t>
  </si>
  <si>
    <t>6.16</t>
  </si>
  <si>
    <t>Опрессовка тепловых узлов после проведения ремонта(ус-е выяв-х неиспра</t>
  </si>
  <si>
    <t>6.17</t>
  </si>
  <si>
    <t>Опрессовка тепловых узлов при сдаче</t>
  </si>
  <si>
    <t>6.18</t>
  </si>
  <si>
    <t>Осмотр подвала</t>
  </si>
  <si>
    <t>6.19</t>
  </si>
  <si>
    <t>подвал</t>
  </si>
  <si>
    <t>6.20</t>
  </si>
  <si>
    <t>Осмотр подвала с выполнением мелкого ремонта</t>
  </si>
  <si>
    <t>6.21</t>
  </si>
  <si>
    <t>Осмотр сантех. оборудования</t>
  </si>
  <si>
    <t>6.22</t>
  </si>
  <si>
    <t>Осмотр сантехнического оборудования</t>
  </si>
  <si>
    <t>6.23</t>
  </si>
  <si>
    <t>Осмотр системы отопления в квартире</t>
  </si>
  <si>
    <t>Кв.</t>
  </si>
  <si>
    <t>6.24</t>
  </si>
  <si>
    <t>Отключение отопления</t>
  </si>
  <si>
    <t>6.25</t>
  </si>
  <si>
    <t>Открытие продухов</t>
  </si>
  <si>
    <t>6.26</t>
  </si>
  <si>
    <t>Очистка канализационной сети</t>
  </si>
  <si>
    <t>6.27</t>
  </si>
  <si>
    <t>6.28</t>
  </si>
  <si>
    <t>Перезапуск (удаление воздуха) стояков отопления</t>
  </si>
  <si>
    <t>6.29</t>
  </si>
  <si>
    <t>стояк</t>
  </si>
  <si>
    <t>6.30</t>
  </si>
  <si>
    <t>Промывка розлива ГВС</t>
  </si>
  <si>
    <t>6.31</t>
  </si>
  <si>
    <t>6.32</t>
  </si>
  <si>
    <t>Промывка розлива ХВС</t>
  </si>
  <si>
    <t>6.33</t>
  </si>
  <si>
    <t>Прочистка выпуска канализации с привл. гидродин. машины Ингодинская, д</t>
  </si>
  <si>
    <t>6.34</t>
  </si>
  <si>
    <t>Прочистка труб водоснабжения</t>
  </si>
  <si>
    <t>6.35</t>
  </si>
  <si>
    <t>Регулировка теплоносителя</t>
  </si>
  <si>
    <t>6.36</t>
  </si>
  <si>
    <t>Ремонт КНС</t>
  </si>
  <si>
    <t>квартира</t>
  </si>
  <si>
    <t>6.37</t>
  </si>
  <si>
    <t>Ремонт двери</t>
  </si>
  <si>
    <t>6.38</t>
  </si>
  <si>
    <t>Ремонт штробы, Ингодинская 6 п.1</t>
  </si>
  <si>
    <t>6.39</t>
  </si>
  <si>
    <t>Ремонт штробы, ул. Ингодинская д.6 п.6</t>
  </si>
  <si>
    <t>6.40</t>
  </si>
  <si>
    <t>Смена вентиля ХВС, ГВС д.15,20</t>
  </si>
  <si>
    <t>6.41</t>
  </si>
  <si>
    <t>Смена задвижки ХВС- ГВС -Отопление д 80-100</t>
  </si>
  <si>
    <t>6.42</t>
  </si>
  <si>
    <t>Смена задвижки, д. 100 мм</t>
  </si>
  <si>
    <t>6.43</t>
  </si>
  <si>
    <t>Установка гебы на стояке</t>
  </si>
  <si>
    <t>6.44</t>
  </si>
  <si>
    <t>Установка дверных ручек</t>
  </si>
  <si>
    <t>6.45</t>
  </si>
  <si>
    <t>Установка пружины на тамбурную дверь в подъезд</t>
  </si>
  <si>
    <t>6.46</t>
  </si>
  <si>
    <t>Установка шарнира на тамбурную деревянную дверь в подвале</t>
  </si>
  <si>
    <t>6.47</t>
  </si>
  <si>
    <t>Установка шарниров и пружины на дверь</t>
  </si>
  <si>
    <t>6.48</t>
  </si>
  <si>
    <t>Устранение куржака ломом</t>
  </si>
  <si>
    <t>6.49</t>
  </si>
  <si>
    <t>Частичная замена стояка КНС</t>
  </si>
  <si>
    <t>6.50</t>
  </si>
  <si>
    <t>6.51</t>
  </si>
  <si>
    <t>Частичная замена труб ХВС, ГВС, д.32 PPR армированная</t>
  </si>
  <si>
    <t>6.52</t>
  </si>
  <si>
    <t>Частичная замена труб ХВС,ГВС д.20 PPR армированная</t>
  </si>
  <si>
    <t>6.53</t>
  </si>
  <si>
    <t>Чистка грязевика</t>
  </si>
  <si>
    <t>6.54</t>
  </si>
  <si>
    <t>Чистка стояка ХВС</t>
  </si>
  <si>
    <t>6.55</t>
  </si>
  <si>
    <t>слив с последующим заполнением теплосистемы отоплен с осмотром</t>
  </si>
  <si>
    <t>6.56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</si>
  <si>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</si>
  <si>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</si>
  <si>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</si>
  <si>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</si>
  <si>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</si>
  <si>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</si>
  <si>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</si>
  <si>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</si>
  <si>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</si>
  <si>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Осмотр МКД на предмет утепления вентпродухов</t>
  </si>
  <si>
    <t>10.2</t>
  </si>
  <si>
    <t>Утепление вентиляционного канала изовером</t>
  </si>
  <si>
    <t>10.3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</si>
  <si>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</si>
  <si>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</si>
  <si>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</si>
  <si>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>11.2</t>
  </si>
  <si>
    <t>Тех.обслуживание ГО К=0,6;0,8;0,85;0,9;1 (1,2 кв. 2022 г.)  (корректировка 2022г.)</t>
  </si>
  <si>
    <t>11.3</t>
  </si>
  <si>
    <t>Тех.обслуживание ГО К=0,6;0,8;0,85;0,9;1 (3,4 кв. 2022 г.)   (корректировка 2022г.)</t>
  </si>
  <si>
    <t>11.4</t>
  </si>
  <si>
    <t xml:space="preserve">Тех.обслуживание ГО К=0,6;0,8;0,85;0,9;1 (1,2 кв. 2021 г.) (корректировка 2021г.) </t>
  </si>
  <si>
    <t>11.5</t>
  </si>
  <si>
    <t xml:space="preserve">Тех.обслуживание ГО К=0,6;0,8;0,85;0,9;1 (3,4 кв. 2021 г.)  (корректировка 2021г.) </t>
  </si>
  <si>
    <t>11.6</t>
  </si>
  <si>
    <t xml:space="preserve">Тех.обслуживание ГО К=0,6;0,8;0,85;0,9;1 (1,2 кв. 2020 г.)  (корректировка 2020г.) </t>
  </si>
  <si>
    <t>11.7</t>
  </si>
  <si>
    <t xml:space="preserve">Тех.обслуживание ГО К=0,6;0,8;0,85;0,9;1 (3,4 кв. 2020 г.)  (корректировка 2020г.) 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</si>
  <si>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</si>
  <si>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</si>
  <si>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</si>
  <si>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</si>
  <si>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t>Содержание ДРС 1,2 кв. 2022 г. коэф.0,8;0,85;0,9;1(корректировка 2022г.)</t>
  </si>
  <si>
    <t>12.3</t>
  </si>
  <si>
    <t>Содержание ДРС 3,4 кв. 2022 г. коэф.0,8;0,85;0,9;1(корректировка 2022г.)</t>
  </si>
  <si>
    <t>12.4</t>
  </si>
  <si>
    <t xml:space="preserve">Содержание ДРС 1,2 кв. 2021 г. коэф.0,8;0,85;0,9;1(корректировка 2021г.) </t>
  </si>
  <si>
    <t>12.5</t>
  </si>
  <si>
    <t xml:space="preserve">Содержание ДРС 3,4 кв. 2021 г. коэф.0,8;0,85;0,9;1(корректировка 2021г.) </t>
  </si>
  <si>
    <t>12.6</t>
  </si>
  <si>
    <t xml:space="preserve">Содержание ДРС 1,2 кв. 2020 г. коэф.0,8;0,85;0,9;1 (корректировка 2020г.) </t>
  </si>
  <si>
    <t>12.7</t>
  </si>
  <si>
    <t xml:space="preserve">Содержание ДРС 3,4 кв. 2020 г. коэф.0,8;0,85;0,9;1 (корректировка 2020г.) 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</si>
  <si>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</si>
  <si>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</si>
  <si>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</si>
  <si>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</si>
  <si>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Дератизация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</si>
  <si>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</si>
  <si>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</si>
  <si>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</si>
  <si>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</si>
  <si>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Организация мест накоп.ртуть сод-х ламп 1,2 кв. 2022г. К=0,6;0,8;0,85; (корректировка 2022г.)</t>
  </si>
  <si>
    <t>14.3</t>
  </si>
  <si>
    <t>Организация мест накоп.ртуть сод-х ламп 3,4кв. 2022г.К=0,6;0,8;0,85;0, (корректировка 2022г.)</t>
  </si>
  <si>
    <t>14.4</t>
  </si>
  <si>
    <t>Организация мест накоп.ртуть сод-х ламп 1,2 кв. 2021г. К=0,6;0,8;0,85; (корректировка 2021г.)</t>
  </si>
  <si>
    <t>14.5</t>
  </si>
  <si>
    <t>Организация мест накоп.ртуть сод-х ламп 3,4 кв. 2021г. К=0,6;0,8;0,85; (корректировка 2021г.)</t>
  </si>
  <si>
    <t>14.6</t>
  </si>
  <si>
    <t>Организация мест накоп.ртуть сод-х ламп 1,2 кв. 2020г. К=0,6;0,8;0,89 (корректировка 2020г.)</t>
  </si>
  <si>
    <t>14.7</t>
  </si>
  <si>
    <t>Организация мест накоп.ртуть сод-х ламп 3,4 кв. 2020г. К=0,6;0,8;0,85;  (корректировка 2020г.)</t>
  </si>
  <si>
    <t>14.8</t>
  </si>
  <si>
    <t>Уборка придомовой территории 1,2,3,4 кв. 2023 г. К=0,8</t>
  </si>
  <si>
    <t>14.9</t>
  </si>
  <si>
    <t>Уборка придомовой территории 1,2 кв. 2022 г. К=0,6;0,8 (корректировка 2022г.)</t>
  </si>
  <si>
    <t>14.10</t>
  </si>
  <si>
    <t>Уборка придомовой территории 3,4 кв. 2022 г. К=0,8  (корректировка 2022г.)</t>
  </si>
  <si>
    <t>14.11</t>
  </si>
  <si>
    <t>Уборка придомовой территории 1,2 кв. 2021 г. К=0,6;0,8 (корректировка 2021г.)</t>
  </si>
  <si>
    <t>14.12</t>
  </si>
  <si>
    <t>Уборка придомовой территории 3,4 кв. 2021 г. К=0,6;0,8  (корректировка 2021г.)</t>
  </si>
  <si>
    <t>14.13</t>
  </si>
  <si>
    <t>Уборка придомовой территории 1,2 кв. 2020 г. К=0,8 (корректировка 2020г.)</t>
  </si>
  <si>
    <t>14.14</t>
  </si>
  <si>
    <t>Уборка придомовой территории 3,4 кв. 2020 г. К=0,6;0,8 (корректировка 2020г.)</t>
  </si>
  <si>
    <t>14.15</t>
  </si>
  <si>
    <t>Завоз чернозема</t>
  </si>
  <si>
    <t>кг</t>
  </si>
  <si>
    <t>14.16</t>
  </si>
  <si>
    <t>Мелкий ремонт деревянных элементов д/площадки</t>
  </si>
  <si>
    <t>14.17</t>
  </si>
  <si>
    <t>Выравнивание грунта погрузчиком</t>
  </si>
  <si>
    <t>14.18</t>
  </si>
  <si>
    <t>Посадка саженца сирени (большая)</t>
  </si>
  <si>
    <t>14.19</t>
  </si>
  <si>
    <t>Санитарная обрезка деревьев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</si>
  <si>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</si>
  <si>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</si>
  <si>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</si>
  <si>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</si>
  <si>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15.2</t>
  </si>
  <si>
    <t>Старший по дому (льгота)</t>
  </si>
  <si>
    <t>руб.</t>
  </si>
  <si>
    <t>Итого</t>
  </si>
  <si>
    <t>17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</si>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</sst>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15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 applyAlignment="1">
      <alignment horizont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43" fontId="4" fillId="0" borderId="0" xfId="2" applyNumberFormat="1" applyFont="1"/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0" fontId="10" fillId="0" borderId="7" xfId="2" applyFont="1" applyFill="1" applyBorder="1" applyAlignment="1">
      <alignment vertical="top" wrapText="1"/>
    </xf>
    <xf numFmtId="4" fontId="10" fillId="0" borderId="7" xfId="3" applyNumberFormat="1" applyFont="1" applyFill="1" applyBorder="1" applyAlignment="1">
      <alignment horizontal="right" vertical="center"/>
    </xf>
    <xf numFmtId="164" fontId="10" fillId="0" borderId="7" xfId="3" applyFont="1" applyFill="1" applyBorder="1" applyAlignment="1">
      <alignment horizontal="right" vertical="center" wrapText="1"/>
    </xf>
    <xf numFmtId="164" fontId="10" fillId="0" borderId="7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</cellXfs>
  <cellStyles count="315">
    <cellStyle name="Вывод" xfId="1" builtinId="21"/>
    <cellStyle name="Гиперссылка 2" xfId="6"/>
    <cellStyle name="Обычный" xfId="0" builtinId="0"/>
    <cellStyle name="Обычный 10" xfId="7"/>
    <cellStyle name="Обычный 10 2" xfId="8"/>
    <cellStyle name="Обычный 10 3" xfId="9"/>
    <cellStyle name="Обычный 10 4" xfId="10"/>
    <cellStyle name="Обычный 10 5" xfId="11"/>
    <cellStyle name="Обычный 11" xfId="12"/>
    <cellStyle name="Обычный 11 2" xfId="13"/>
    <cellStyle name="Обычный 11 3" xfId="14"/>
    <cellStyle name="Обычный 11 4" xfId="15"/>
    <cellStyle name="Обычный 11 5" xfId="16"/>
    <cellStyle name="Обычный 12" xfId="4"/>
    <cellStyle name="Обычный 12 2" xfId="17"/>
    <cellStyle name="Обычный 12 3" xfId="18"/>
    <cellStyle name="Обычный 12 4" xfId="19"/>
    <cellStyle name="Обычный 12 5" xfId="20"/>
    <cellStyle name="Обычный 13" xfId="21"/>
    <cellStyle name="Обычный 13 2" xfId="22"/>
    <cellStyle name="Обычный 13 2 2" xfId="23"/>
    <cellStyle name="Обычный 13 3" xfId="24"/>
    <cellStyle name="Обычный 13 4" xfId="25"/>
    <cellStyle name="Обычный 13 5" xfId="26"/>
    <cellStyle name="Обычный 14" xfId="27"/>
    <cellStyle name="Обычный 14 2" xfId="28"/>
    <cellStyle name="Обычный 14 3" xfId="29"/>
    <cellStyle name="Обычный 14 4" xfId="30"/>
    <cellStyle name="Обычный 14 5" xfId="31"/>
    <cellStyle name="Обычный 15" xfId="32"/>
    <cellStyle name="Обычный 15 2" xfId="33"/>
    <cellStyle name="Обычный 15 3" xfId="34"/>
    <cellStyle name="Обычный 15 4" xfId="35"/>
    <cellStyle name="Обычный 15 5" xfId="36"/>
    <cellStyle name="Обычный 16" xfId="37"/>
    <cellStyle name="Обычный 16 2" xfId="38"/>
    <cellStyle name="Обычный 16 3" xfId="39"/>
    <cellStyle name="Обычный 16 4" xfId="40"/>
    <cellStyle name="Обычный 16 5" xfId="41"/>
    <cellStyle name="Обычный 17" xfId="42"/>
    <cellStyle name="Обычный 17 2" xfId="43"/>
    <cellStyle name="Обычный 17 3" xfId="44"/>
    <cellStyle name="Обычный 17 4" xfId="45"/>
    <cellStyle name="Обычный 17 5" xfId="46"/>
    <cellStyle name="Обычный 18" xfId="47"/>
    <cellStyle name="Обычный 18 2" xfId="48"/>
    <cellStyle name="Обычный 18 3" xfId="49"/>
    <cellStyle name="Обычный 18 4" xfId="50"/>
    <cellStyle name="Обычный 18 5" xfId="51"/>
    <cellStyle name="Обычный 19" xfId="52"/>
    <cellStyle name="Обычный 19 2" xfId="53"/>
    <cellStyle name="Обычный 19 3" xfId="54"/>
    <cellStyle name="Обычный 19 4" xfId="55"/>
    <cellStyle name="Обычный 19 5" xfId="56"/>
    <cellStyle name="Обычный 2" xfId="57"/>
    <cellStyle name="Обычный 2 2" xfId="58"/>
    <cellStyle name="Обычный 2 3" xfId="59"/>
    <cellStyle name="Обычный 2 4" xfId="60"/>
    <cellStyle name="Обычный 2 5" xfId="61"/>
    <cellStyle name="Обычный 20" xfId="5"/>
    <cellStyle name="Обычный 20 2" xfId="62"/>
    <cellStyle name="Обычный 20 2 2" xfId="63"/>
    <cellStyle name="Обычный 20 2 3" xfId="64"/>
    <cellStyle name="Обычный 20 3" xfId="65"/>
    <cellStyle name="Обычный 20 4" xfId="66"/>
    <cellStyle name="Обычный 20 5" xfId="67"/>
    <cellStyle name="Обычный 21" xfId="68"/>
    <cellStyle name="Обычный 21 2" xfId="69"/>
    <cellStyle name="Обычный 21 3" xfId="70"/>
    <cellStyle name="Обычный 21 4" xfId="71"/>
    <cellStyle name="Обычный 21 5" xfId="72"/>
    <cellStyle name="Обычный 22" xfId="73"/>
    <cellStyle name="Обычный 22 2" xfId="74"/>
    <cellStyle name="Обычный 22 3" xfId="75"/>
    <cellStyle name="Обычный 22 4" xfId="76"/>
    <cellStyle name="Обычный 22 5" xfId="77"/>
    <cellStyle name="Обычный 23" xfId="78"/>
    <cellStyle name="Обычный 23 2" xfId="79"/>
    <cellStyle name="Обычный 23 3" xfId="80"/>
    <cellStyle name="Обычный 23 4" xfId="81"/>
    <cellStyle name="Обычный 23 5" xfId="82"/>
    <cellStyle name="Обычный 24" xfId="83"/>
    <cellStyle name="Обычный 24 2" xfId="84"/>
    <cellStyle name="Обычный 24 3" xfId="85"/>
    <cellStyle name="Обычный 24 4" xfId="86"/>
    <cellStyle name="Обычный 24 5" xfId="87"/>
    <cellStyle name="Обычный 25" xfId="88"/>
    <cellStyle name="Обычный 25 2" xfId="89"/>
    <cellStyle name="Обычный 25 3" xfId="90"/>
    <cellStyle name="Обычный 25 4" xfId="91"/>
    <cellStyle name="Обычный 25 5" xfId="92"/>
    <cellStyle name="Обычный 26" xfId="93"/>
    <cellStyle name="Обычный 26 2" xfId="94"/>
    <cellStyle name="Обычный 26 3" xfId="95"/>
    <cellStyle name="Обычный 26 4" xfId="96"/>
    <cellStyle name="Обычный 26 5" xfId="97"/>
    <cellStyle name="Обычный 27" xfId="98"/>
    <cellStyle name="Обычный 27 2" xfId="99"/>
    <cellStyle name="Обычный 27 3" xfId="100"/>
    <cellStyle name="Обычный 27 4" xfId="101"/>
    <cellStyle name="Обычный 27 5" xfId="102"/>
    <cellStyle name="Обычный 28" xfId="103"/>
    <cellStyle name="Обычный 28 2" xfId="104"/>
    <cellStyle name="Обычный 28 3" xfId="105"/>
    <cellStyle name="Обычный 28 4" xfId="106"/>
    <cellStyle name="Обычный 28 5" xfId="107"/>
    <cellStyle name="Обычный 29" xfId="108"/>
    <cellStyle name="Обычный 29 2" xfId="109"/>
    <cellStyle name="Обычный 29 3" xfId="110"/>
    <cellStyle name="Обычный 29 4" xfId="111"/>
    <cellStyle name="Обычный 29 5" xfId="112"/>
    <cellStyle name="Обычный 3" xfId="2"/>
    <cellStyle name="Обычный 3 2" xfId="113"/>
    <cellStyle name="Обычный 3 2 2" xfId="114"/>
    <cellStyle name="Обычный 3 2 3" xfId="115"/>
    <cellStyle name="Обычный 3 3" xfId="116"/>
    <cellStyle name="Обычный 3 3 2" xfId="117"/>
    <cellStyle name="Обычный 3 3 3" xfId="118"/>
    <cellStyle name="Обычный 3 4" xfId="119"/>
    <cellStyle name="Обычный 3 5" xfId="120"/>
    <cellStyle name="Обычный 30" xfId="121"/>
    <cellStyle name="Обычный 30 2" xfId="122"/>
    <cellStyle name="Обычный 30 3" xfId="123"/>
    <cellStyle name="Обычный 30 4" xfId="124"/>
    <cellStyle name="Обычный 30 5" xfId="125"/>
    <cellStyle name="Обычный 31" xfId="126"/>
    <cellStyle name="Обычный 31 2" xfId="127"/>
    <cellStyle name="Обычный 31 3" xfId="128"/>
    <cellStyle name="Обычный 31 4" xfId="129"/>
    <cellStyle name="Обычный 31 5" xfId="130"/>
    <cellStyle name="Обычный 32" xfId="131"/>
    <cellStyle name="Обычный 32 2" xfId="132"/>
    <cellStyle name="Обычный 32 3" xfId="133"/>
    <cellStyle name="Обычный 32 4" xfId="134"/>
    <cellStyle name="Обычный 32 5" xfId="135"/>
    <cellStyle name="Обычный 33" xfId="136"/>
    <cellStyle name="Обычный 33 2" xfId="137"/>
    <cellStyle name="Обычный 33 3" xfId="138"/>
    <cellStyle name="Обычный 4" xfId="139"/>
    <cellStyle name="Обычный 4 2" xfId="140"/>
    <cellStyle name="Обычный 4 3" xfId="141"/>
    <cellStyle name="Обычный 4 4" xfId="142"/>
    <cellStyle name="Обычный 4 5" xfId="143"/>
    <cellStyle name="Обычный 5" xfId="144"/>
    <cellStyle name="Обычный 5 2" xfId="145"/>
    <cellStyle name="Обычный 5 3" xfId="146"/>
    <cellStyle name="Обычный 5 4" xfId="147"/>
    <cellStyle name="Обычный 5 5" xfId="148"/>
    <cellStyle name="Обычный 6" xfId="149"/>
    <cellStyle name="Обычный 6 2" xfId="150"/>
    <cellStyle name="Обычный 6 3" xfId="151"/>
    <cellStyle name="Обычный 6 4" xfId="152"/>
    <cellStyle name="Обычный 6 5" xfId="153"/>
    <cellStyle name="Обычный 7" xfId="154"/>
    <cellStyle name="Обычный 7 2" xfId="155"/>
    <cellStyle name="Обычный 7 3" xfId="156"/>
    <cellStyle name="Обычный 7 4" xfId="157"/>
    <cellStyle name="Обычный 7 5" xfId="158"/>
    <cellStyle name="Обычный 8" xfId="159"/>
    <cellStyle name="Обычный 8 2" xfId="160"/>
    <cellStyle name="Обычный 8 3" xfId="161"/>
    <cellStyle name="Обычный 8 4" xfId="162"/>
    <cellStyle name="Обычный 8 5" xfId="163"/>
    <cellStyle name="Обычный 9" xfId="164"/>
    <cellStyle name="Обычный 9 2" xfId="165"/>
    <cellStyle name="Обычный 9 3" xfId="166"/>
    <cellStyle name="Обычный 9 4" xfId="167"/>
    <cellStyle name="Обычный 9 5" xfId="168"/>
    <cellStyle name="Финансовый 10" xfId="169"/>
    <cellStyle name="Финансовый 10 2" xfId="170"/>
    <cellStyle name="Финансовый 10 3" xfId="171"/>
    <cellStyle name="Финансовый 10 4" xfId="172"/>
    <cellStyle name="Финансовый 10 5" xfId="173"/>
    <cellStyle name="Финансовый 11" xfId="174"/>
    <cellStyle name="Финансовый 11 2" xfId="175"/>
    <cellStyle name="Финансовый 11 3" xfId="176"/>
    <cellStyle name="Финансовый 11 4" xfId="177"/>
    <cellStyle name="Финансовый 11 5" xfId="178"/>
    <cellStyle name="Финансовый 12" xfId="179"/>
    <cellStyle name="Финансовый 12 2" xfId="180"/>
    <cellStyle name="Финансовый 12 3" xfId="181"/>
    <cellStyle name="Финансовый 12 4" xfId="182"/>
    <cellStyle name="Финансовый 12 5" xfId="183"/>
    <cellStyle name="Финансовый 13" xfId="184"/>
    <cellStyle name="Финансовый 13 2" xfId="185"/>
    <cellStyle name="Финансовый 13 3" xfId="186"/>
    <cellStyle name="Финансовый 13 4" xfId="187"/>
    <cellStyle name="Финансовый 13 5" xfId="188"/>
    <cellStyle name="Финансовый 14" xfId="189"/>
    <cellStyle name="Финансовый 14 2" xfId="190"/>
    <cellStyle name="Финансовый 14 3" xfId="191"/>
    <cellStyle name="Финансовый 14 4" xfId="192"/>
    <cellStyle name="Финансовый 14 5" xfId="193"/>
    <cellStyle name="Финансовый 15" xfId="194"/>
    <cellStyle name="Финансовый 15 2" xfId="195"/>
    <cellStyle name="Финансовый 15 3" xfId="196"/>
    <cellStyle name="Финансовый 15 4" xfId="197"/>
    <cellStyle name="Финансовый 15 5" xfId="198"/>
    <cellStyle name="Финансовый 16" xfId="199"/>
    <cellStyle name="Финансовый 16 2" xfId="200"/>
    <cellStyle name="Финансовый 16 3" xfId="201"/>
    <cellStyle name="Финансовый 16 4" xfId="202"/>
    <cellStyle name="Финансовый 16 5" xfId="203"/>
    <cellStyle name="Финансовый 17" xfId="204"/>
    <cellStyle name="Финансовый 17 2" xfId="205"/>
    <cellStyle name="Финансовый 17 3" xfId="206"/>
    <cellStyle name="Финансовый 17 4" xfId="207"/>
    <cellStyle name="Финансовый 17 5" xfId="208"/>
    <cellStyle name="Финансовый 18" xfId="209"/>
    <cellStyle name="Финансовый 18 2" xfId="210"/>
    <cellStyle name="Финансовый 18 3" xfId="211"/>
    <cellStyle name="Финансовый 18 4" xfId="212"/>
    <cellStyle name="Финансовый 18 5" xfId="213"/>
    <cellStyle name="Финансовый 19" xfId="214"/>
    <cellStyle name="Финансовый 19 2" xfId="215"/>
    <cellStyle name="Финансовый 19 3" xfId="216"/>
    <cellStyle name="Финансовый 19 4" xfId="217"/>
    <cellStyle name="Финансовый 19 5" xfId="218"/>
    <cellStyle name="Финансовый 2" xfId="219"/>
    <cellStyle name="Финансовый 2 2" xfId="220"/>
    <cellStyle name="Финансовый 2 3" xfId="221"/>
    <cellStyle name="Финансовый 2 4" xfId="222"/>
    <cellStyle name="Финансовый 2 5" xfId="223"/>
    <cellStyle name="Финансовый 20" xfId="224"/>
    <cellStyle name="Финансовый 20 2" xfId="225"/>
    <cellStyle name="Финансовый 20 3" xfId="226"/>
    <cellStyle name="Финансовый 20 4" xfId="227"/>
    <cellStyle name="Финансовый 20 5" xfId="228"/>
    <cellStyle name="Финансовый 21" xfId="229"/>
    <cellStyle name="Финансовый 21 2" xfId="230"/>
    <cellStyle name="Финансовый 21 3" xfId="231"/>
    <cellStyle name="Финансовый 21 4" xfId="232"/>
    <cellStyle name="Финансовый 21 5" xfId="233"/>
    <cellStyle name="Финансовый 22" xfId="234"/>
    <cellStyle name="Финансовый 22 2" xfId="235"/>
    <cellStyle name="Финансовый 22 3" xfId="236"/>
    <cellStyle name="Финансовый 22 4" xfId="237"/>
    <cellStyle name="Финансовый 22 5" xfId="238"/>
    <cellStyle name="Финансовый 23" xfId="239"/>
    <cellStyle name="Финансовый 23 2" xfId="240"/>
    <cellStyle name="Финансовый 23 3" xfId="241"/>
    <cellStyle name="Финансовый 23 4" xfId="242"/>
    <cellStyle name="Финансовый 23 5" xfId="243"/>
    <cellStyle name="Финансовый 24" xfId="244"/>
    <cellStyle name="Финансовый 24 2" xfId="245"/>
    <cellStyle name="Финансовый 24 3" xfId="246"/>
    <cellStyle name="Финансовый 24 4" xfId="247"/>
    <cellStyle name="Финансовый 24 5" xfId="248"/>
    <cellStyle name="Финансовый 25" xfId="249"/>
    <cellStyle name="Финансовый 25 2" xfId="250"/>
    <cellStyle name="Финансовый 25 3" xfId="251"/>
    <cellStyle name="Финансовый 25 4" xfId="252"/>
    <cellStyle name="Финансовый 25 5" xfId="253"/>
    <cellStyle name="Финансовый 26" xfId="254"/>
    <cellStyle name="Финансовый 26 2" xfId="255"/>
    <cellStyle name="Финансовый 26 3" xfId="256"/>
    <cellStyle name="Финансовый 26 4" xfId="257"/>
    <cellStyle name="Финансовый 26 5" xfId="258"/>
    <cellStyle name="Финансовый 27" xfId="259"/>
    <cellStyle name="Финансовый 27 2" xfId="260"/>
    <cellStyle name="Финансовый 27 3" xfId="261"/>
    <cellStyle name="Финансовый 27 4" xfId="262"/>
    <cellStyle name="Финансовый 27 5" xfId="263"/>
    <cellStyle name="Финансовый 28" xfId="264"/>
    <cellStyle name="Финансовый 28 2" xfId="265"/>
    <cellStyle name="Финансовый 28 3" xfId="266"/>
    <cellStyle name="Финансовый 28 4" xfId="267"/>
    <cellStyle name="Финансовый 28 5" xfId="268"/>
    <cellStyle name="Финансовый 29" xfId="269"/>
    <cellStyle name="Финансовый 29 2" xfId="270"/>
    <cellStyle name="Финансовый 29 3" xfId="271"/>
    <cellStyle name="Финансовый 29 4" xfId="272"/>
    <cellStyle name="Финансовый 29 5" xfId="273"/>
    <cellStyle name="Финансовый 3" xfId="3"/>
    <cellStyle name="Финансовый 3 2" xfId="274"/>
    <cellStyle name="Финансовый 3 2 2" xfId="275"/>
    <cellStyle name="Финансовый 3 2 3" xfId="276"/>
    <cellStyle name="Финансовый 3 3" xfId="277"/>
    <cellStyle name="Финансовый 3 4" xfId="278"/>
    <cellStyle name="Финансовый 3 5" xfId="279"/>
    <cellStyle name="Финансовый 30" xfId="280"/>
    <cellStyle name="Финансовый 30 2" xfId="281"/>
    <cellStyle name="Финансовый 30 3" xfId="282"/>
    <cellStyle name="Финансовый 30 4" xfId="283"/>
    <cellStyle name="Финансовый 30 5" xfId="284"/>
    <cellStyle name="Финансовый 4" xfId="285"/>
    <cellStyle name="Финансовый 4 2" xfId="286"/>
    <cellStyle name="Финансовый 4 3" xfId="287"/>
    <cellStyle name="Финансовый 4 4" xfId="288"/>
    <cellStyle name="Финансовый 4 5" xfId="289"/>
    <cellStyle name="Финансовый 5" xfId="290"/>
    <cellStyle name="Финансовый 5 2" xfId="291"/>
    <cellStyle name="Финансовый 5 3" xfId="292"/>
    <cellStyle name="Финансовый 5 4" xfId="293"/>
    <cellStyle name="Финансовый 5 5" xfId="294"/>
    <cellStyle name="Финансовый 6" xfId="295"/>
    <cellStyle name="Финансовый 6 2" xfId="296"/>
    <cellStyle name="Финансовый 6 3" xfId="297"/>
    <cellStyle name="Финансовый 6 4" xfId="298"/>
    <cellStyle name="Финансовый 6 5" xfId="299"/>
    <cellStyle name="Финансовый 7" xfId="300"/>
    <cellStyle name="Финансовый 7 2" xfId="301"/>
    <cellStyle name="Финансовый 7 3" xfId="302"/>
    <cellStyle name="Финансовый 7 4" xfId="303"/>
    <cellStyle name="Финансовый 7 5" xfId="304"/>
    <cellStyle name="Финансовый 8" xfId="305"/>
    <cellStyle name="Финансовый 8 2" xfId="306"/>
    <cellStyle name="Финансовый 8 3" xfId="307"/>
    <cellStyle name="Финансовый 8 4" xfId="308"/>
    <cellStyle name="Финансовый 8 5" xfId="309"/>
    <cellStyle name="Финансовый 9" xfId="310"/>
    <cellStyle name="Финансовый 9 2" xfId="311"/>
    <cellStyle name="Финансовый 9 3" xfId="312"/>
    <cellStyle name="Финансовый 9 4" xfId="313"/>
    <cellStyle name="Финансовый 9 5" xfId="3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99"/>
  <sheetViews>
    <sheetView tabSelected="1" zoomScaleNormal="100" workbookViewId="0">
      <selection activeCell="I24" sqref="I24"/>
    </sheetView>
  </sheetViews>
  <sheetFormatPr defaultRowHeight="15" outlineLevelRow="2" x14ac:dyDescent="0.25"/>
  <cols>
    <col min="1" max="1" width="9.140625" style="115"/>
    <col min="2" max="2" width="68.140625" style="122" customWidth="1"/>
    <col min="3" max="3" width="14.7109375" style="123" customWidth="1"/>
    <col min="4" max="4" width="9.140625" style="124" customWidth="1"/>
    <col min="5" max="5" width="12.7109375" style="124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1355275.45</v>
      </c>
      <c r="E8" s="11"/>
      <c r="F8" s="12"/>
    </row>
    <row r="9" spans="1:7" ht="28.5" x14ac:dyDescent="0.25">
      <c r="A9" s="7"/>
      <c r="B9" s="13" t="s">
        <v>5</v>
      </c>
      <c r="C9" s="14"/>
      <c r="D9" s="15"/>
      <c r="E9" s="16"/>
      <c r="F9" s="12"/>
    </row>
    <row r="10" spans="1:7" ht="30" x14ac:dyDescent="0.25">
      <c r="A10" s="17">
        <v>2</v>
      </c>
      <c r="B10" s="18" t="s">
        <v>6</v>
      </c>
      <c r="C10" s="19"/>
      <c r="D10" s="20">
        <f>D11+D12+D13</f>
        <v>1670083.42</v>
      </c>
      <c r="E10" s="20"/>
      <c r="F10" s="21"/>
      <c r="G10" s="21"/>
    </row>
    <row r="11" spans="1:7" x14ac:dyDescent="0.25">
      <c r="A11" s="22" t="s">
        <v>7</v>
      </c>
      <c r="B11" s="23" t="s">
        <v>8</v>
      </c>
      <c r="C11" s="24"/>
      <c r="D11" s="25">
        <v>1556552.14</v>
      </c>
      <c r="E11" s="26"/>
    </row>
    <row r="12" spans="1:7" x14ac:dyDescent="0.25">
      <c r="A12" s="22" t="s">
        <v>9</v>
      </c>
      <c r="B12" s="23" t="s">
        <v>10</v>
      </c>
      <c r="C12" s="24"/>
      <c r="D12" s="25">
        <v>91522.8</v>
      </c>
      <c r="E12" s="26"/>
    </row>
    <row r="13" spans="1:7" x14ac:dyDescent="0.25">
      <c r="A13" s="22" t="s">
        <v>11</v>
      </c>
      <c r="B13" s="23" t="s">
        <v>12</v>
      </c>
      <c r="C13" s="24"/>
      <c r="D13" s="25">
        <f>900*13+792.96*13</f>
        <v>22008.48</v>
      </c>
      <c r="E13" s="26">
        <f>900*13+792.96*13</f>
        <v>22008.48</v>
      </c>
    </row>
    <row r="14" spans="1:7" ht="30.75" customHeight="1" x14ac:dyDescent="0.25">
      <c r="A14" s="17">
        <v>3</v>
      </c>
      <c r="B14" s="27" t="s">
        <v>13</v>
      </c>
      <c r="C14" s="27"/>
      <c r="D14" s="28">
        <f>D15+D16+D17</f>
        <v>1654338.03</v>
      </c>
      <c r="E14" s="29"/>
    </row>
    <row r="15" spans="1:7" x14ac:dyDescent="0.25">
      <c r="A15" s="22" t="s">
        <v>14</v>
      </c>
      <c r="B15" s="23" t="s">
        <v>8</v>
      </c>
      <c r="C15" s="24"/>
      <c r="D15" s="25">
        <v>1617653.45</v>
      </c>
      <c r="E15" s="26"/>
    </row>
    <row r="16" spans="1:7" x14ac:dyDescent="0.25">
      <c r="A16" s="22" t="s">
        <v>15</v>
      </c>
      <c r="B16" s="23" t="s">
        <v>10</v>
      </c>
      <c r="C16" s="24"/>
      <c r="D16" s="25">
        <v>14676.1</v>
      </c>
      <c r="E16" s="26"/>
    </row>
    <row r="17" spans="1:8" x14ac:dyDescent="0.25">
      <c r="A17" s="22" t="s">
        <v>16</v>
      </c>
      <c r="B17" s="23" t="s">
        <v>12</v>
      </c>
      <c r="C17" s="24"/>
      <c r="D17" s="25">
        <v>22008.48</v>
      </c>
      <c r="E17" s="26"/>
    </row>
    <row r="18" spans="1:8" x14ac:dyDescent="0.25">
      <c r="A18" s="22">
        <v>4</v>
      </c>
      <c r="B18" s="23" t="s">
        <v>17</v>
      </c>
      <c r="C18" s="24"/>
      <c r="D18" s="25">
        <f>D10-D14</f>
        <v>15745.389999999898</v>
      </c>
      <c r="E18" s="26"/>
    </row>
    <row r="19" spans="1:8" ht="30" customHeight="1" x14ac:dyDescent="0.25">
      <c r="A19" s="17">
        <v>5</v>
      </c>
      <c r="B19" s="30" t="s">
        <v>18</v>
      </c>
      <c r="C19" s="31"/>
      <c r="D19" s="28">
        <f>C191</f>
        <v>1656649.5873063274</v>
      </c>
      <c r="E19" s="29"/>
    </row>
    <row r="20" spans="1:8" x14ac:dyDescent="0.25">
      <c r="A20" s="22">
        <v>6</v>
      </c>
      <c r="B20" s="23" t="s">
        <v>19</v>
      </c>
      <c r="C20" s="24"/>
      <c r="D20" s="25">
        <f>D10-D19</f>
        <v>13433.832693672506</v>
      </c>
      <c r="E20" s="26"/>
    </row>
    <row r="21" spans="1:8" x14ac:dyDescent="0.25">
      <c r="A21" s="7">
        <v>7</v>
      </c>
      <c r="B21" s="13" t="s">
        <v>20</v>
      </c>
      <c r="C21" s="32"/>
      <c r="D21" s="10">
        <f>D8+D10-D19</f>
        <v>1368709.2826936727</v>
      </c>
      <c r="E21" s="11"/>
    </row>
    <row r="22" spans="1:8" x14ac:dyDescent="0.25">
      <c r="A22" s="22"/>
      <c r="B22" s="33"/>
      <c r="C22" s="34"/>
      <c r="D22" s="35"/>
      <c r="E22" s="36"/>
    </row>
    <row r="23" spans="1:8" ht="21.75" customHeight="1" x14ac:dyDescent="0.25">
      <c r="A23" s="37" t="s">
        <v>21</v>
      </c>
      <c r="B23" s="38"/>
      <c r="C23" s="38"/>
      <c r="D23" s="38"/>
      <c r="E23" s="39"/>
    </row>
    <row r="24" spans="1:8" ht="73.5" customHeight="1" x14ac:dyDescent="0.25">
      <c r="A24" s="22" t="s">
        <v>22</v>
      </c>
      <c r="B24" s="40" t="s">
        <v>23</v>
      </c>
      <c r="C24" s="41" t="s">
        <v>24</v>
      </c>
      <c r="D24" s="42" t="s">
        <v>25</v>
      </c>
      <c r="E24" s="43" t="s">
        <v>26</v>
      </c>
    </row>
    <row r="25" spans="1:8" x14ac:dyDescent="0.25">
      <c r="A25" s="7">
        <v>1</v>
      </c>
      <c r="B25" s="44" t="s">
        <v>27</v>
      </c>
      <c r="C25" s="45">
        <f>SUM(C26:C32)</f>
        <v>366951.74443705112</v>
      </c>
      <c r="D25" s="46"/>
      <c r="E25" s="46"/>
      <c r="F25" s="47"/>
    </row>
    <row r="26" spans="1:8" s="55" customFormat="1" x14ac:dyDescent="0.25">
      <c r="A26" s="48" t="s">
        <v>28</v>
      </c>
      <c r="B26" s="49" t="s">
        <v>29</v>
      </c>
      <c r="C26" s="50">
        <v>292872</v>
      </c>
      <c r="D26" s="51" t="s">
        <v>30</v>
      </c>
      <c r="E26" s="52">
        <v>58574.400000000001</v>
      </c>
      <c r="F26" s="53"/>
      <c r="G26" s="54"/>
      <c r="H26" s="54"/>
    </row>
    <row r="27" spans="1:8" s="55" customFormat="1" ht="30" x14ac:dyDescent="0.25">
      <c r="A27" s="48" t="s">
        <v>31</v>
      </c>
      <c r="B27" s="49" t="s">
        <v>32</v>
      </c>
      <c r="C27" s="50">
        <v>12606.576218525586</v>
      </c>
      <c r="D27" s="51" t="s">
        <v>30</v>
      </c>
      <c r="E27" s="52">
        <v>2884.7999999999993</v>
      </c>
      <c r="F27" s="53"/>
      <c r="G27" s="54"/>
      <c r="H27" s="54"/>
    </row>
    <row r="28" spans="1:8" s="55" customFormat="1" ht="30" x14ac:dyDescent="0.25">
      <c r="A28" s="48" t="s">
        <v>33</v>
      </c>
      <c r="B28" s="49" t="s">
        <v>34</v>
      </c>
      <c r="C28" s="50">
        <v>13760.496218525584</v>
      </c>
      <c r="D28" s="51" t="s">
        <v>30</v>
      </c>
      <c r="E28" s="52">
        <v>2884.7999999999993</v>
      </c>
      <c r="F28" s="53"/>
      <c r="G28" s="54"/>
      <c r="H28" s="54"/>
    </row>
    <row r="29" spans="1:8" s="55" customFormat="1" ht="30" x14ac:dyDescent="0.25">
      <c r="A29" s="48" t="s">
        <v>35</v>
      </c>
      <c r="B29" s="49" t="s">
        <v>36</v>
      </c>
      <c r="C29" s="50">
        <v>11870.544000000004</v>
      </c>
      <c r="D29" s="51" t="s">
        <v>30</v>
      </c>
      <c r="E29" s="52">
        <v>2881.2000000000007</v>
      </c>
      <c r="F29" s="53"/>
      <c r="G29" s="54"/>
      <c r="H29" s="54"/>
    </row>
    <row r="30" spans="1:8" s="55" customFormat="1" ht="30" x14ac:dyDescent="0.25">
      <c r="A30" s="48" t="s">
        <v>37</v>
      </c>
      <c r="B30" s="49" t="s">
        <v>38</v>
      </c>
      <c r="C30" s="50">
        <v>12590.844000000003</v>
      </c>
      <c r="D30" s="51" t="s">
        <v>30</v>
      </c>
      <c r="E30" s="52">
        <v>2881.2000000000007</v>
      </c>
      <c r="F30" s="53"/>
      <c r="G30" s="54"/>
      <c r="H30" s="54"/>
    </row>
    <row r="31" spans="1:8" s="55" customFormat="1" ht="30" x14ac:dyDescent="0.25">
      <c r="A31" s="48" t="s">
        <v>39</v>
      </c>
      <c r="B31" s="49" t="s">
        <v>40</v>
      </c>
      <c r="C31" s="50">
        <v>11380.740000000002</v>
      </c>
      <c r="D31" s="51" t="s">
        <v>30</v>
      </c>
      <c r="E31" s="52">
        <v>2881.2000000000007</v>
      </c>
      <c r="F31" s="53"/>
      <c r="G31" s="54"/>
      <c r="H31" s="54"/>
    </row>
    <row r="32" spans="1:8" s="55" customFormat="1" ht="30" x14ac:dyDescent="0.25">
      <c r="A32" s="48" t="s">
        <v>41</v>
      </c>
      <c r="B32" s="49" t="s">
        <v>42</v>
      </c>
      <c r="C32" s="50">
        <v>11870.544000000004</v>
      </c>
      <c r="D32" s="51" t="s">
        <v>30</v>
      </c>
      <c r="E32" s="52">
        <v>2881.2000000000007</v>
      </c>
      <c r="F32" s="53"/>
      <c r="G32" s="54"/>
      <c r="H32" s="54"/>
    </row>
    <row r="33" spans="1:8" s="56" customFormat="1" ht="28.5" x14ac:dyDescent="0.25">
      <c r="A33" s="7">
        <v>2</v>
      </c>
      <c r="B33" s="44" t="s">
        <v>43</v>
      </c>
      <c r="C33" s="45">
        <f>SUM(C34:C40)</f>
        <v>186278.88081547638</v>
      </c>
      <c r="D33" s="46"/>
      <c r="E33" s="46"/>
    </row>
    <row r="34" spans="1:8" s="55" customFormat="1" x14ac:dyDescent="0.25">
      <c r="A34" s="48" t="s">
        <v>7</v>
      </c>
      <c r="B34" s="49" t="s">
        <v>44</v>
      </c>
      <c r="C34" s="50">
        <v>141556.79999999999</v>
      </c>
      <c r="D34" s="51" t="s">
        <v>30</v>
      </c>
      <c r="E34" s="52">
        <v>58574.400000000001</v>
      </c>
      <c r="F34" s="54"/>
      <c r="G34" s="54"/>
      <c r="H34" s="54"/>
    </row>
    <row r="35" spans="1:8" s="55" customFormat="1" x14ac:dyDescent="0.25">
      <c r="A35" s="48" t="s">
        <v>9</v>
      </c>
      <c r="B35" s="49" t="s">
        <v>45</v>
      </c>
      <c r="C35" s="50">
        <v>8070.8400000000038</v>
      </c>
      <c r="D35" s="51" t="s">
        <v>30</v>
      </c>
      <c r="E35" s="52">
        <v>3985.6000000000022</v>
      </c>
      <c r="F35" s="54"/>
      <c r="G35" s="54"/>
      <c r="H35" s="54"/>
    </row>
    <row r="36" spans="1:8" s="55" customFormat="1" x14ac:dyDescent="0.25">
      <c r="A36" s="48" t="s">
        <v>11</v>
      </c>
      <c r="B36" s="49" t="s">
        <v>46</v>
      </c>
      <c r="C36" s="50">
        <v>9197.1463021543532</v>
      </c>
      <c r="D36" s="51" t="s">
        <v>30</v>
      </c>
      <c r="E36" s="52">
        <v>3984.9000000000015</v>
      </c>
      <c r="F36" s="54"/>
      <c r="G36" s="54"/>
      <c r="H36" s="54"/>
    </row>
    <row r="37" spans="1:8" s="55" customFormat="1" x14ac:dyDescent="0.25">
      <c r="A37" s="48" t="s">
        <v>47</v>
      </c>
      <c r="B37" s="49" t="s">
        <v>48</v>
      </c>
      <c r="C37" s="50">
        <v>5474.2800000000016</v>
      </c>
      <c r="D37" s="51" t="s">
        <v>30</v>
      </c>
      <c r="E37" s="52">
        <v>2881.2000000000007</v>
      </c>
      <c r="F37" s="54"/>
      <c r="G37" s="54"/>
      <c r="H37" s="54"/>
    </row>
    <row r="38" spans="1:8" s="55" customFormat="1" x14ac:dyDescent="0.25">
      <c r="A38" s="48" t="s">
        <v>49</v>
      </c>
      <c r="B38" s="49" t="s">
        <v>50</v>
      </c>
      <c r="C38" s="50">
        <v>8062.4325133220736</v>
      </c>
      <c r="D38" s="51" t="s">
        <v>30</v>
      </c>
      <c r="E38" s="52">
        <v>3981.4500000000007</v>
      </c>
      <c r="F38" s="54"/>
      <c r="G38" s="54"/>
      <c r="H38" s="54"/>
    </row>
    <row r="39" spans="1:8" s="55" customFormat="1" x14ac:dyDescent="0.25">
      <c r="A39" s="48" t="s">
        <v>51</v>
      </c>
      <c r="B39" s="49" t="s">
        <v>52</v>
      </c>
      <c r="C39" s="50">
        <v>8436.4520000000011</v>
      </c>
      <c r="D39" s="51" t="s">
        <v>30</v>
      </c>
      <c r="E39" s="52">
        <v>5082.2000000000007</v>
      </c>
      <c r="F39" s="54"/>
      <c r="G39" s="54"/>
      <c r="H39" s="54"/>
    </row>
    <row r="40" spans="1:8" s="55" customFormat="1" x14ac:dyDescent="0.25">
      <c r="A40" s="48" t="s">
        <v>53</v>
      </c>
      <c r="B40" s="49" t="s">
        <v>54</v>
      </c>
      <c r="C40" s="50">
        <v>5480.9300000000012</v>
      </c>
      <c r="D40" s="51" t="s">
        <v>30</v>
      </c>
      <c r="E40" s="52">
        <v>2884.7000000000007</v>
      </c>
      <c r="F40" s="54"/>
      <c r="G40" s="54"/>
      <c r="H40" s="54"/>
    </row>
    <row r="41" spans="1:8" s="56" customFormat="1" x14ac:dyDescent="0.25">
      <c r="A41" s="7">
        <v>3</v>
      </c>
      <c r="B41" s="44" t="s">
        <v>55</v>
      </c>
      <c r="C41" s="45">
        <f>C42</f>
        <v>0</v>
      </c>
      <c r="D41" s="57"/>
      <c r="E41" s="46"/>
    </row>
    <row r="42" spans="1:8" s="55" customFormat="1" x14ac:dyDescent="0.25">
      <c r="A42" s="48" t="s">
        <v>14</v>
      </c>
      <c r="B42" s="49"/>
      <c r="C42" s="50"/>
      <c r="D42" s="51"/>
      <c r="E42" s="52"/>
      <c r="F42" s="54"/>
      <c r="G42" s="54"/>
      <c r="H42" s="54"/>
    </row>
    <row r="43" spans="1:8" s="56" customFormat="1" ht="28.5" x14ac:dyDescent="0.25">
      <c r="A43" s="7">
        <v>4</v>
      </c>
      <c r="B43" s="44" t="s">
        <v>56</v>
      </c>
      <c r="C43" s="45">
        <f>SUM(C44:C66)</f>
        <v>55285.731125897648</v>
      </c>
      <c r="D43" s="46"/>
      <c r="E43" s="46"/>
    </row>
    <row r="44" spans="1:8" s="55" customFormat="1" ht="30" x14ac:dyDescent="0.25">
      <c r="A44" s="48" t="s">
        <v>57</v>
      </c>
      <c r="B44" s="49" t="s">
        <v>58</v>
      </c>
      <c r="C44" s="50">
        <v>7321.8</v>
      </c>
      <c r="D44" s="51" t="s">
        <v>30</v>
      </c>
      <c r="E44" s="52">
        <v>58574.400000000001</v>
      </c>
      <c r="F44" s="54"/>
      <c r="G44" s="54"/>
      <c r="H44" s="54"/>
    </row>
    <row r="45" spans="1:8" s="55" customFormat="1" ht="30" x14ac:dyDescent="0.25">
      <c r="A45" s="48" t="s">
        <v>59</v>
      </c>
      <c r="B45" s="49" t="s">
        <v>60</v>
      </c>
      <c r="C45" s="50">
        <v>288.4799999999999</v>
      </c>
      <c r="D45" s="51" t="s">
        <v>30</v>
      </c>
      <c r="E45" s="52">
        <v>2884.7999999999993</v>
      </c>
      <c r="F45" s="54"/>
      <c r="G45" s="54"/>
      <c r="H45" s="54"/>
    </row>
    <row r="46" spans="1:8" s="55" customFormat="1" ht="30" x14ac:dyDescent="0.25">
      <c r="A46" s="48" t="s">
        <v>61</v>
      </c>
      <c r="B46" s="49" t="s">
        <v>62</v>
      </c>
      <c r="C46" s="50">
        <v>317.32756294882273</v>
      </c>
      <c r="D46" s="51" t="s">
        <v>30</v>
      </c>
      <c r="E46" s="52">
        <v>2884.7999999999993</v>
      </c>
      <c r="F46" s="54"/>
      <c r="G46" s="54"/>
      <c r="H46" s="54"/>
    </row>
    <row r="47" spans="1:8" s="55" customFormat="1" ht="30" x14ac:dyDescent="0.25">
      <c r="A47" s="48" t="s">
        <v>63</v>
      </c>
      <c r="B47" s="49" t="s">
        <v>64</v>
      </c>
      <c r="C47" s="50">
        <v>288.12000000000006</v>
      </c>
      <c r="D47" s="51" t="s">
        <v>30</v>
      </c>
      <c r="E47" s="52">
        <v>2881.2000000000007</v>
      </c>
      <c r="F47" s="54"/>
      <c r="G47" s="54"/>
      <c r="H47" s="54"/>
    </row>
    <row r="48" spans="1:8" s="55" customFormat="1" ht="30" x14ac:dyDescent="0.25">
      <c r="A48" s="48" t="s">
        <v>65</v>
      </c>
      <c r="B48" s="49" t="s">
        <v>66</v>
      </c>
      <c r="C48" s="50">
        <v>288.12000000000006</v>
      </c>
      <c r="D48" s="51" t="s">
        <v>30</v>
      </c>
      <c r="E48" s="52">
        <v>2881.2000000000007</v>
      </c>
      <c r="F48" s="54"/>
      <c r="G48" s="54"/>
      <c r="H48" s="54"/>
    </row>
    <row r="49" spans="1:8" s="55" customFormat="1" ht="30" x14ac:dyDescent="0.25">
      <c r="A49" s="48" t="s">
        <v>67</v>
      </c>
      <c r="B49" s="49" t="s">
        <v>68</v>
      </c>
      <c r="C49" s="50">
        <v>288.12000000000006</v>
      </c>
      <c r="D49" s="51" t="s">
        <v>30</v>
      </c>
      <c r="E49" s="52">
        <v>2881.2000000000007</v>
      </c>
      <c r="F49" s="54"/>
      <c r="G49" s="54"/>
      <c r="H49" s="54"/>
    </row>
    <row r="50" spans="1:8" s="55" customFormat="1" ht="30" x14ac:dyDescent="0.25">
      <c r="A50" s="48" t="s">
        <v>69</v>
      </c>
      <c r="B50" s="49" t="s">
        <v>70</v>
      </c>
      <c r="C50" s="50">
        <v>259.30800000000005</v>
      </c>
      <c r="D50" s="51" t="s">
        <v>30</v>
      </c>
      <c r="E50" s="52">
        <v>2881.2000000000007</v>
      </c>
      <c r="F50" s="54"/>
      <c r="G50" s="54"/>
      <c r="H50" s="54"/>
    </row>
    <row r="51" spans="1:8" s="55" customFormat="1" ht="30" x14ac:dyDescent="0.25">
      <c r="A51" s="48" t="s">
        <v>71</v>
      </c>
      <c r="B51" s="49" t="s">
        <v>72</v>
      </c>
      <c r="C51" s="50">
        <v>3906.91</v>
      </c>
      <c r="D51" s="51" t="s">
        <v>30</v>
      </c>
      <c r="E51" s="52">
        <v>58574.400000000001</v>
      </c>
      <c r="F51" s="54"/>
      <c r="G51" s="54"/>
      <c r="H51" s="54"/>
    </row>
    <row r="52" spans="1:8" s="55" customFormat="1" ht="30" x14ac:dyDescent="0.25">
      <c r="A52" s="48" t="s">
        <v>73</v>
      </c>
      <c r="B52" s="58" t="s">
        <v>74</v>
      </c>
      <c r="C52" s="59">
        <v>173.08756294882281</v>
      </c>
      <c r="D52" s="51" t="s">
        <v>30</v>
      </c>
      <c r="E52" s="60">
        <v>2884.7999999999993</v>
      </c>
      <c r="F52" s="54"/>
      <c r="G52" s="54"/>
      <c r="H52" s="54"/>
    </row>
    <row r="53" spans="1:8" s="55" customFormat="1" x14ac:dyDescent="0.25">
      <c r="A53" s="48" t="s">
        <v>75</v>
      </c>
      <c r="B53" s="58" t="s">
        <v>76</v>
      </c>
      <c r="C53" s="59">
        <v>6343.61</v>
      </c>
      <c r="D53" s="61" t="s">
        <v>30</v>
      </c>
      <c r="E53" s="60">
        <v>58574.400000000001</v>
      </c>
      <c r="F53" s="54"/>
      <c r="G53" s="54"/>
      <c r="H53" s="54"/>
    </row>
    <row r="54" spans="1:8" s="55" customFormat="1" ht="30" x14ac:dyDescent="0.25">
      <c r="A54" s="48" t="s">
        <v>77</v>
      </c>
      <c r="B54" s="58" t="s">
        <v>78</v>
      </c>
      <c r="C54" s="59">
        <v>259.63243705117708</v>
      </c>
      <c r="D54" s="61" t="s">
        <v>30</v>
      </c>
      <c r="E54" s="60">
        <v>2884.7999999999993</v>
      </c>
      <c r="F54" s="54"/>
      <c r="G54" s="54"/>
      <c r="H54" s="54"/>
    </row>
    <row r="55" spans="1:8" s="55" customFormat="1" ht="30" x14ac:dyDescent="0.25">
      <c r="A55" s="48" t="s">
        <v>79</v>
      </c>
      <c r="B55" s="58" t="s">
        <v>80</v>
      </c>
      <c r="C55" s="59">
        <v>288.4799999999999</v>
      </c>
      <c r="D55" s="61" t="s">
        <v>30</v>
      </c>
      <c r="E55" s="60">
        <v>2884.7999999999993</v>
      </c>
      <c r="F55" s="54"/>
      <c r="G55" s="54"/>
      <c r="H55" s="54"/>
    </row>
    <row r="56" spans="1:8" s="55" customFormat="1" ht="30" x14ac:dyDescent="0.25">
      <c r="A56" s="48" t="s">
        <v>81</v>
      </c>
      <c r="B56" s="58" t="s">
        <v>82</v>
      </c>
      <c r="C56" s="59">
        <v>259.30800000000005</v>
      </c>
      <c r="D56" s="61" t="s">
        <v>30</v>
      </c>
      <c r="E56" s="60">
        <v>2881.2000000000007</v>
      </c>
      <c r="F56" s="54"/>
      <c r="G56" s="54"/>
      <c r="H56" s="54"/>
    </row>
    <row r="57" spans="1:8" s="55" customFormat="1" ht="30" x14ac:dyDescent="0.25">
      <c r="A57" s="48" t="s">
        <v>83</v>
      </c>
      <c r="B57" s="58" t="s">
        <v>84</v>
      </c>
      <c r="C57" s="59">
        <v>259.30800000000005</v>
      </c>
      <c r="D57" s="61" t="s">
        <v>30</v>
      </c>
      <c r="E57" s="60">
        <v>2881.2000000000007</v>
      </c>
      <c r="F57" s="54"/>
      <c r="G57" s="54"/>
      <c r="H57" s="54"/>
    </row>
    <row r="58" spans="1:8" s="55" customFormat="1" ht="30" x14ac:dyDescent="0.25">
      <c r="A58" s="48" t="s">
        <v>85</v>
      </c>
      <c r="B58" s="58" t="s">
        <v>86</v>
      </c>
      <c r="C58" s="59">
        <v>259.30800000000005</v>
      </c>
      <c r="D58" s="61" t="s">
        <v>30</v>
      </c>
      <c r="E58" s="60">
        <v>2881.2000000000007</v>
      </c>
      <c r="F58" s="54"/>
      <c r="G58" s="54"/>
      <c r="H58" s="54"/>
    </row>
    <row r="59" spans="1:8" s="55" customFormat="1" ht="30" x14ac:dyDescent="0.25">
      <c r="A59" s="48" t="s">
        <v>87</v>
      </c>
      <c r="B59" s="58" t="s">
        <v>88</v>
      </c>
      <c r="C59" s="59">
        <v>259.30800000000005</v>
      </c>
      <c r="D59" s="61" t="s">
        <v>30</v>
      </c>
      <c r="E59" s="60">
        <v>2881.2000000000007</v>
      </c>
      <c r="F59" s="54"/>
      <c r="G59" s="54"/>
      <c r="H59" s="54"/>
    </row>
    <row r="60" spans="1:8" s="55" customFormat="1" ht="30" x14ac:dyDescent="0.25">
      <c r="A60" s="48" t="s">
        <v>89</v>
      </c>
      <c r="B60" s="49" t="s">
        <v>90</v>
      </c>
      <c r="C60" s="62">
        <v>27336.67</v>
      </c>
      <c r="D60" s="51" t="s">
        <v>30</v>
      </c>
      <c r="E60" s="52">
        <v>58574.400000000001</v>
      </c>
      <c r="F60" s="54"/>
      <c r="G60" s="54"/>
      <c r="H60" s="54"/>
    </row>
    <row r="61" spans="1:8" s="55" customFormat="1" ht="30" x14ac:dyDescent="0.25">
      <c r="A61" s="48" t="s">
        <v>91</v>
      </c>
      <c r="B61" s="49" t="s">
        <v>92</v>
      </c>
      <c r="C61" s="62">
        <v>1182.7675629488224</v>
      </c>
      <c r="D61" s="51" t="s">
        <v>30</v>
      </c>
      <c r="E61" s="52">
        <v>2884.7999999999993</v>
      </c>
      <c r="F61" s="54"/>
      <c r="G61" s="54"/>
      <c r="H61" s="54"/>
    </row>
    <row r="62" spans="1:8" s="55" customFormat="1" ht="30" x14ac:dyDescent="0.25">
      <c r="A62" s="48" t="s">
        <v>93</v>
      </c>
      <c r="B62" s="49" t="s">
        <v>94</v>
      </c>
      <c r="C62" s="62">
        <v>1240.2060000000004</v>
      </c>
      <c r="D62" s="51" t="s">
        <v>30</v>
      </c>
      <c r="E62" s="52">
        <v>2884.2000000000007</v>
      </c>
      <c r="F62" s="54"/>
      <c r="G62" s="54"/>
      <c r="H62" s="54"/>
    </row>
    <row r="63" spans="1:8" s="55" customFormat="1" ht="30" x14ac:dyDescent="0.25">
      <c r="A63" s="48" t="s">
        <v>95</v>
      </c>
      <c r="B63" s="49" t="s">
        <v>96</v>
      </c>
      <c r="C63" s="62">
        <v>1094.8560000000002</v>
      </c>
      <c r="D63" s="51" t="s">
        <v>30</v>
      </c>
      <c r="E63" s="52">
        <v>2881.2000000000007</v>
      </c>
      <c r="F63" s="54"/>
      <c r="G63" s="54"/>
      <c r="H63" s="54"/>
    </row>
    <row r="64" spans="1:8" s="55" customFormat="1" ht="30" x14ac:dyDescent="0.25">
      <c r="A64" s="48" t="s">
        <v>97</v>
      </c>
      <c r="B64" s="49" t="s">
        <v>98</v>
      </c>
      <c r="C64" s="62">
        <v>1181.2920000000001</v>
      </c>
      <c r="D64" s="51" t="s">
        <v>30</v>
      </c>
      <c r="E64" s="52">
        <v>2881.2000000000007</v>
      </c>
      <c r="F64" s="54"/>
      <c r="G64" s="54"/>
      <c r="H64" s="54"/>
    </row>
    <row r="65" spans="1:8" s="55" customFormat="1" ht="30" x14ac:dyDescent="0.25">
      <c r="A65" s="48" t="s">
        <v>99</v>
      </c>
      <c r="B65" s="49" t="s">
        <v>100</v>
      </c>
      <c r="C65" s="62">
        <v>1094.8560000000002</v>
      </c>
      <c r="D65" s="51" t="s">
        <v>30</v>
      </c>
      <c r="E65" s="52">
        <v>2881.2000000000007</v>
      </c>
      <c r="F65" s="54"/>
      <c r="G65" s="54"/>
      <c r="H65" s="54"/>
    </row>
    <row r="66" spans="1:8" s="55" customFormat="1" ht="30" x14ac:dyDescent="0.25">
      <c r="A66" s="48" t="s">
        <v>101</v>
      </c>
      <c r="B66" s="49" t="s">
        <v>102</v>
      </c>
      <c r="C66" s="62">
        <v>1094.8560000000002</v>
      </c>
      <c r="D66" s="51" t="s">
        <v>30</v>
      </c>
      <c r="E66" s="52">
        <v>2881.2000000000007</v>
      </c>
      <c r="F66" s="54"/>
      <c r="G66" s="54"/>
      <c r="H66" s="54"/>
    </row>
    <row r="67" spans="1:8" ht="42.75" outlineLevel="1" x14ac:dyDescent="0.25">
      <c r="A67" s="7">
        <v>5</v>
      </c>
      <c r="B67" s="44" t="s">
        <v>103</v>
      </c>
      <c r="C67" s="63">
        <f>SUM(C68:C81)</f>
        <v>41190.93</v>
      </c>
      <c r="D67" s="64"/>
      <c r="E67" s="64"/>
      <c r="F67" s="47"/>
      <c r="G67" s="47"/>
    </row>
    <row r="68" spans="1:8" outlineLevel="1" x14ac:dyDescent="0.25">
      <c r="A68" s="22" t="s">
        <v>104</v>
      </c>
      <c r="B68" s="65" t="s">
        <v>105</v>
      </c>
      <c r="C68" s="66">
        <v>1410.14</v>
      </c>
      <c r="D68" s="67" t="s">
        <v>106</v>
      </c>
      <c r="E68" s="67">
        <v>1</v>
      </c>
      <c r="F68" s="47"/>
      <c r="G68" s="47"/>
    </row>
    <row r="69" spans="1:8" outlineLevel="1" x14ac:dyDescent="0.25">
      <c r="A69" s="22" t="s">
        <v>107</v>
      </c>
      <c r="B69" s="65" t="s">
        <v>108</v>
      </c>
      <c r="C69" s="66">
        <v>3604.4</v>
      </c>
      <c r="D69" s="67" t="s">
        <v>106</v>
      </c>
      <c r="E69" s="67">
        <v>20</v>
      </c>
      <c r="F69" s="47"/>
      <c r="G69" s="47"/>
    </row>
    <row r="70" spans="1:8" ht="30" customHeight="1" outlineLevel="1" x14ac:dyDescent="0.25">
      <c r="A70" s="22" t="s">
        <v>109</v>
      </c>
      <c r="B70" s="65" t="s">
        <v>110</v>
      </c>
      <c r="C70" s="66">
        <v>381.23</v>
      </c>
      <c r="D70" s="67" t="s">
        <v>106</v>
      </c>
      <c r="E70" s="67">
        <v>1</v>
      </c>
      <c r="F70" s="47"/>
      <c r="G70" s="47"/>
    </row>
    <row r="71" spans="1:8" outlineLevel="1" x14ac:dyDescent="0.25">
      <c r="A71" s="22" t="s">
        <v>111</v>
      </c>
      <c r="B71" s="65" t="s">
        <v>112</v>
      </c>
      <c r="C71" s="66">
        <v>3391.08</v>
      </c>
      <c r="D71" s="67" t="s">
        <v>106</v>
      </c>
      <c r="E71" s="67">
        <v>6</v>
      </c>
      <c r="F71" s="47"/>
      <c r="G71" s="47"/>
    </row>
    <row r="72" spans="1:8" outlineLevel="1" x14ac:dyDescent="0.25">
      <c r="A72" s="22" t="s">
        <v>113</v>
      </c>
      <c r="B72" s="65" t="s">
        <v>114</v>
      </c>
      <c r="C72" s="66">
        <v>1952.36</v>
      </c>
      <c r="D72" s="67" t="s">
        <v>106</v>
      </c>
      <c r="E72" s="67">
        <v>2</v>
      </c>
      <c r="F72" s="47"/>
      <c r="G72" s="47"/>
    </row>
    <row r="73" spans="1:8" outlineLevel="1" x14ac:dyDescent="0.25">
      <c r="A73" s="22" t="s">
        <v>115</v>
      </c>
      <c r="B73" s="65" t="s">
        <v>116</v>
      </c>
      <c r="C73" s="66">
        <v>778.53</v>
      </c>
      <c r="D73" s="67" t="s">
        <v>106</v>
      </c>
      <c r="E73" s="67">
        <v>1</v>
      </c>
      <c r="F73" s="47"/>
      <c r="G73" s="47"/>
    </row>
    <row r="74" spans="1:8" outlineLevel="1" x14ac:dyDescent="0.25">
      <c r="A74" s="22" t="s">
        <v>117</v>
      </c>
      <c r="B74" s="65" t="s">
        <v>118</v>
      </c>
      <c r="C74" s="66">
        <v>1044.54</v>
      </c>
      <c r="D74" s="67" t="s">
        <v>119</v>
      </c>
      <c r="E74" s="67">
        <v>2</v>
      </c>
      <c r="F74" s="47"/>
      <c r="G74" s="47"/>
    </row>
    <row r="75" spans="1:8" ht="30" outlineLevel="1" x14ac:dyDescent="0.25">
      <c r="A75" s="22" t="s">
        <v>120</v>
      </c>
      <c r="B75" s="65" t="s">
        <v>121</v>
      </c>
      <c r="C75" s="66">
        <v>1965.62</v>
      </c>
      <c r="D75" s="67" t="s">
        <v>119</v>
      </c>
      <c r="E75" s="67">
        <v>1</v>
      </c>
      <c r="F75" s="47"/>
      <c r="G75" s="47"/>
    </row>
    <row r="76" spans="1:8" outlineLevel="1" x14ac:dyDescent="0.25">
      <c r="A76" s="22" t="s">
        <v>122</v>
      </c>
      <c r="B76" s="65" t="s">
        <v>123</v>
      </c>
      <c r="C76" s="66">
        <v>882.42</v>
      </c>
      <c r="D76" s="67" t="s">
        <v>106</v>
      </c>
      <c r="E76" s="67">
        <v>2</v>
      </c>
      <c r="F76" s="47"/>
      <c r="G76" s="47"/>
    </row>
    <row r="77" spans="1:8" outlineLevel="1" x14ac:dyDescent="0.25">
      <c r="A77" s="22" t="s">
        <v>124</v>
      </c>
      <c r="B77" s="65" t="s">
        <v>125</v>
      </c>
      <c r="C77" s="66">
        <v>9179.7000000000007</v>
      </c>
      <c r="D77" s="67" t="s">
        <v>30</v>
      </c>
      <c r="E77" s="67">
        <v>1</v>
      </c>
      <c r="F77" s="47"/>
      <c r="G77" s="47"/>
    </row>
    <row r="78" spans="1:8" outlineLevel="1" x14ac:dyDescent="0.25">
      <c r="A78" s="22" t="s">
        <v>126</v>
      </c>
      <c r="B78" s="65" t="s">
        <v>127</v>
      </c>
      <c r="C78" s="66">
        <v>3265.62</v>
      </c>
      <c r="D78" s="67" t="s">
        <v>106</v>
      </c>
      <c r="E78" s="67">
        <v>1</v>
      </c>
      <c r="F78" s="47"/>
      <c r="G78" s="47"/>
    </row>
    <row r="79" spans="1:8" outlineLevel="1" x14ac:dyDescent="0.25">
      <c r="A79" s="22" t="s">
        <v>128</v>
      </c>
      <c r="B79" s="65" t="s">
        <v>129</v>
      </c>
      <c r="C79" s="66">
        <v>4254.9399999999996</v>
      </c>
      <c r="D79" s="67" t="s">
        <v>106</v>
      </c>
      <c r="E79" s="67">
        <v>2</v>
      </c>
      <c r="F79" s="47"/>
      <c r="G79" s="47"/>
    </row>
    <row r="80" spans="1:8" outlineLevel="1" x14ac:dyDescent="0.25">
      <c r="A80" s="22" t="s">
        <v>130</v>
      </c>
      <c r="B80" s="65" t="s">
        <v>131</v>
      </c>
      <c r="C80" s="66">
        <v>2728</v>
      </c>
      <c r="D80" s="67" t="s">
        <v>30</v>
      </c>
      <c r="E80" s="67">
        <v>80</v>
      </c>
      <c r="F80" s="47"/>
      <c r="G80" s="47"/>
    </row>
    <row r="81" spans="1:7" ht="30" outlineLevel="1" x14ac:dyDescent="0.25">
      <c r="A81" s="22" t="s">
        <v>132</v>
      </c>
      <c r="B81" s="65" t="s">
        <v>133</v>
      </c>
      <c r="C81" s="66">
        <v>6352.35</v>
      </c>
      <c r="D81" s="67" t="s">
        <v>134</v>
      </c>
      <c r="E81" s="67">
        <v>3</v>
      </c>
      <c r="F81" s="47"/>
      <c r="G81" s="47"/>
    </row>
    <row r="82" spans="1:7" s="71" customFormat="1" ht="42.75" outlineLevel="2" x14ac:dyDescent="0.25">
      <c r="A82" s="68">
        <v>6</v>
      </c>
      <c r="B82" s="44" t="s">
        <v>135</v>
      </c>
      <c r="C82" s="69">
        <f>SUM(C83:C138)</f>
        <v>272823.11000000004</v>
      </c>
      <c r="D82" s="70"/>
      <c r="E82" s="70"/>
    </row>
    <row r="83" spans="1:7" s="71" customFormat="1" outlineLevel="2" x14ac:dyDescent="0.25">
      <c r="A83" s="72" t="s">
        <v>136</v>
      </c>
      <c r="B83" s="65" t="s">
        <v>137</v>
      </c>
      <c r="C83" s="73">
        <v>4086.18</v>
      </c>
      <c r="D83" s="74" t="s">
        <v>106</v>
      </c>
      <c r="E83" s="74">
        <v>14</v>
      </c>
    </row>
    <row r="84" spans="1:7" s="71" customFormat="1" outlineLevel="2" x14ac:dyDescent="0.25">
      <c r="A84" s="72" t="s">
        <v>138</v>
      </c>
      <c r="B84" s="65" t="s">
        <v>139</v>
      </c>
      <c r="C84" s="73">
        <v>3073.8</v>
      </c>
      <c r="D84" s="74" t="s">
        <v>106</v>
      </c>
      <c r="E84" s="74">
        <v>5</v>
      </c>
    </row>
    <row r="85" spans="1:7" s="71" customFormat="1" outlineLevel="2" x14ac:dyDescent="0.25">
      <c r="A85" s="72" t="s">
        <v>140</v>
      </c>
      <c r="B85" s="65" t="s">
        <v>141</v>
      </c>
      <c r="C85" s="73">
        <v>4665.01</v>
      </c>
      <c r="D85" s="74" t="s">
        <v>106</v>
      </c>
      <c r="E85" s="74">
        <v>7</v>
      </c>
    </row>
    <row r="86" spans="1:7" s="71" customFormat="1" ht="30" outlineLevel="2" x14ac:dyDescent="0.25">
      <c r="A86" s="72" t="s">
        <v>142</v>
      </c>
      <c r="B86" s="65" t="s">
        <v>143</v>
      </c>
      <c r="C86" s="73">
        <v>25175.48</v>
      </c>
      <c r="D86" s="74" t="s">
        <v>106</v>
      </c>
      <c r="E86" s="74">
        <v>4</v>
      </c>
    </row>
    <row r="87" spans="1:7" s="71" customFormat="1" outlineLevel="2" x14ac:dyDescent="0.25">
      <c r="A87" s="72" t="s">
        <v>144</v>
      </c>
      <c r="B87" s="65" t="s">
        <v>145</v>
      </c>
      <c r="C87" s="73">
        <v>15281.6</v>
      </c>
      <c r="D87" s="74" t="s">
        <v>146</v>
      </c>
      <c r="E87" s="74">
        <v>4</v>
      </c>
    </row>
    <row r="88" spans="1:7" s="71" customFormat="1" outlineLevel="2" x14ac:dyDescent="0.25">
      <c r="A88" s="72" t="s">
        <v>147</v>
      </c>
      <c r="B88" s="65" t="s">
        <v>148</v>
      </c>
      <c r="C88" s="73">
        <v>3283.2</v>
      </c>
      <c r="D88" s="74" t="s">
        <v>149</v>
      </c>
      <c r="E88" s="74">
        <v>6</v>
      </c>
    </row>
    <row r="89" spans="1:7" s="71" customFormat="1" outlineLevel="2" x14ac:dyDescent="0.25">
      <c r="A89" s="72" t="s">
        <v>150</v>
      </c>
      <c r="B89" s="65" t="s">
        <v>148</v>
      </c>
      <c r="C89" s="73">
        <v>433.2</v>
      </c>
      <c r="D89" s="74" t="s">
        <v>149</v>
      </c>
      <c r="E89" s="74">
        <v>1</v>
      </c>
    </row>
    <row r="90" spans="1:7" s="71" customFormat="1" outlineLevel="2" x14ac:dyDescent="0.25">
      <c r="A90" s="72" t="s">
        <v>151</v>
      </c>
      <c r="B90" s="65" t="s">
        <v>152</v>
      </c>
      <c r="C90" s="73">
        <v>447.02</v>
      </c>
      <c r="D90" s="74" t="s">
        <v>153</v>
      </c>
      <c r="E90" s="74">
        <v>1</v>
      </c>
    </row>
    <row r="91" spans="1:7" s="71" customFormat="1" ht="30" outlineLevel="2" x14ac:dyDescent="0.25">
      <c r="A91" s="72" t="s">
        <v>154</v>
      </c>
      <c r="B91" s="65" t="s">
        <v>155</v>
      </c>
      <c r="C91" s="73">
        <v>2289.9499999999998</v>
      </c>
      <c r="D91" s="74" t="s">
        <v>119</v>
      </c>
      <c r="E91" s="74">
        <v>1</v>
      </c>
    </row>
    <row r="92" spans="1:7" s="71" customFormat="1" ht="30" outlineLevel="2" x14ac:dyDescent="0.25">
      <c r="A92" s="72" t="s">
        <v>156</v>
      </c>
      <c r="B92" s="75" t="s">
        <v>157</v>
      </c>
      <c r="C92" s="76">
        <v>1965.62</v>
      </c>
      <c r="D92" s="77" t="s">
        <v>119</v>
      </c>
      <c r="E92" s="77">
        <v>1</v>
      </c>
    </row>
    <row r="93" spans="1:7" s="71" customFormat="1" outlineLevel="2" x14ac:dyDescent="0.25">
      <c r="A93" s="72" t="s">
        <v>158</v>
      </c>
      <c r="B93" s="75" t="s">
        <v>159</v>
      </c>
      <c r="C93" s="76">
        <v>2803</v>
      </c>
      <c r="D93" s="77" t="s">
        <v>106</v>
      </c>
      <c r="E93" s="77">
        <v>4</v>
      </c>
    </row>
    <row r="94" spans="1:7" s="71" customFormat="1" outlineLevel="2" x14ac:dyDescent="0.25">
      <c r="A94" s="72" t="s">
        <v>160</v>
      </c>
      <c r="B94" s="75" t="s">
        <v>159</v>
      </c>
      <c r="C94" s="76">
        <v>1719.21</v>
      </c>
      <c r="D94" s="77" t="s">
        <v>106</v>
      </c>
      <c r="E94" s="77">
        <v>3</v>
      </c>
    </row>
    <row r="95" spans="1:7" s="71" customFormat="1" outlineLevel="2" x14ac:dyDescent="0.25">
      <c r="A95" s="72" t="s">
        <v>161</v>
      </c>
      <c r="B95" s="75" t="s">
        <v>162</v>
      </c>
      <c r="C95" s="76">
        <v>3560.07</v>
      </c>
      <c r="D95" s="77" t="s">
        <v>163</v>
      </c>
      <c r="E95" s="77">
        <v>1</v>
      </c>
    </row>
    <row r="96" spans="1:7" s="71" customFormat="1" outlineLevel="2" x14ac:dyDescent="0.25">
      <c r="A96" s="72" t="s">
        <v>164</v>
      </c>
      <c r="B96" s="75" t="s">
        <v>165</v>
      </c>
      <c r="C96" s="76">
        <v>529.55999999999995</v>
      </c>
      <c r="D96" s="77" t="s">
        <v>106</v>
      </c>
      <c r="E96" s="77">
        <v>1</v>
      </c>
    </row>
    <row r="97" spans="1:5" s="71" customFormat="1" outlineLevel="2" x14ac:dyDescent="0.25">
      <c r="A97" s="72" t="s">
        <v>166</v>
      </c>
      <c r="B97" s="75" t="s">
        <v>167</v>
      </c>
      <c r="C97" s="76">
        <v>2128.61</v>
      </c>
      <c r="D97" s="77" t="s">
        <v>168</v>
      </c>
      <c r="E97" s="77">
        <v>1</v>
      </c>
    </row>
    <row r="98" spans="1:5" s="71" customFormat="1" ht="30" outlineLevel="2" x14ac:dyDescent="0.25">
      <c r="A98" s="72" t="s">
        <v>169</v>
      </c>
      <c r="B98" s="75" t="s">
        <v>170</v>
      </c>
      <c r="C98" s="76">
        <v>2252.31</v>
      </c>
      <c r="D98" s="77" t="s">
        <v>168</v>
      </c>
      <c r="E98" s="77">
        <v>1</v>
      </c>
    </row>
    <row r="99" spans="1:5" s="71" customFormat="1" outlineLevel="2" x14ac:dyDescent="0.25">
      <c r="A99" s="72" t="s">
        <v>171</v>
      </c>
      <c r="B99" s="75" t="s">
        <v>172</v>
      </c>
      <c r="C99" s="76">
        <v>2128.61</v>
      </c>
      <c r="D99" s="77" t="s">
        <v>168</v>
      </c>
      <c r="E99" s="77">
        <v>1</v>
      </c>
    </row>
    <row r="100" spans="1:5" s="71" customFormat="1" outlineLevel="2" x14ac:dyDescent="0.25">
      <c r="A100" s="72" t="s">
        <v>173</v>
      </c>
      <c r="B100" s="75" t="s">
        <v>174</v>
      </c>
      <c r="C100" s="76">
        <v>567.87</v>
      </c>
      <c r="D100" s="77" t="s">
        <v>119</v>
      </c>
      <c r="E100" s="77">
        <v>1</v>
      </c>
    </row>
    <row r="101" spans="1:5" s="71" customFormat="1" outlineLevel="2" x14ac:dyDescent="0.25">
      <c r="A101" s="72" t="s">
        <v>175</v>
      </c>
      <c r="B101" s="75" t="s">
        <v>174</v>
      </c>
      <c r="C101" s="76">
        <v>1071.8800000000001</v>
      </c>
      <c r="D101" s="77" t="s">
        <v>176</v>
      </c>
      <c r="E101" s="77">
        <v>1</v>
      </c>
    </row>
    <row r="102" spans="1:5" s="71" customFormat="1" outlineLevel="2" x14ac:dyDescent="0.25">
      <c r="A102" s="72" t="s">
        <v>177</v>
      </c>
      <c r="B102" s="75" t="s">
        <v>178</v>
      </c>
      <c r="C102" s="76">
        <v>755.31</v>
      </c>
      <c r="D102" s="77" t="s">
        <v>119</v>
      </c>
      <c r="E102" s="77">
        <v>1</v>
      </c>
    </row>
    <row r="103" spans="1:5" s="71" customFormat="1" outlineLevel="2" x14ac:dyDescent="0.25">
      <c r="A103" s="72" t="s">
        <v>179</v>
      </c>
      <c r="B103" s="75" t="s">
        <v>180</v>
      </c>
      <c r="C103" s="76">
        <v>5314.96</v>
      </c>
      <c r="D103" s="77" t="s">
        <v>106</v>
      </c>
      <c r="E103" s="77">
        <v>8</v>
      </c>
    </row>
    <row r="104" spans="1:5" s="71" customFormat="1" outlineLevel="2" x14ac:dyDescent="0.25">
      <c r="A104" s="72" t="s">
        <v>181</v>
      </c>
      <c r="B104" s="75" t="s">
        <v>182</v>
      </c>
      <c r="C104" s="76">
        <v>1109.52</v>
      </c>
      <c r="D104" s="77" t="s">
        <v>106</v>
      </c>
      <c r="E104" s="77">
        <v>1</v>
      </c>
    </row>
    <row r="105" spans="1:5" s="71" customFormat="1" outlineLevel="2" x14ac:dyDescent="0.25">
      <c r="A105" s="72" t="s">
        <v>183</v>
      </c>
      <c r="B105" s="75" t="s">
        <v>184</v>
      </c>
      <c r="C105" s="76">
        <v>1763.14</v>
      </c>
      <c r="D105" s="77" t="s">
        <v>185</v>
      </c>
      <c r="E105" s="77">
        <v>2</v>
      </c>
    </row>
    <row r="106" spans="1:5" s="71" customFormat="1" outlineLevel="2" x14ac:dyDescent="0.25">
      <c r="A106" s="72" t="s">
        <v>186</v>
      </c>
      <c r="B106" s="75" t="s">
        <v>187</v>
      </c>
      <c r="C106" s="76">
        <v>438.34</v>
      </c>
      <c r="D106" s="77" t="s">
        <v>168</v>
      </c>
      <c r="E106" s="77">
        <v>1</v>
      </c>
    </row>
    <row r="107" spans="1:5" s="71" customFormat="1" outlineLevel="2" x14ac:dyDescent="0.25">
      <c r="A107" s="72" t="s">
        <v>188</v>
      </c>
      <c r="B107" s="75" t="s">
        <v>189</v>
      </c>
      <c r="C107" s="76">
        <v>1461.44</v>
      </c>
      <c r="D107" s="77" t="s">
        <v>106</v>
      </c>
      <c r="E107" s="77">
        <v>8</v>
      </c>
    </row>
    <row r="108" spans="1:5" s="71" customFormat="1" outlineLevel="2" x14ac:dyDescent="0.25">
      <c r="A108" s="72" t="s">
        <v>190</v>
      </c>
      <c r="B108" s="75" t="s">
        <v>191</v>
      </c>
      <c r="C108" s="76">
        <v>11810.4</v>
      </c>
      <c r="D108" s="77" t="s">
        <v>146</v>
      </c>
      <c r="E108" s="77">
        <v>15</v>
      </c>
    </row>
    <row r="109" spans="1:5" s="71" customFormat="1" outlineLevel="2" x14ac:dyDescent="0.25">
      <c r="A109" s="72" t="s">
        <v>192</v>
      </c>
      <c r="B109" s="75" t="s">
        <v>191</v>
      </c>
      <c r="C109" s="76">
        <v>2278.7199999999998</v>
      </c>
      <c r="D109" s="77" t="s">
        <v>146</v>
      </c>
      <c r="E109" s="77">
        <v>16</v>
      </c>
    </row>
    <row r="110" spans="1:5" s="71" customFormat="1" outlineLevel="2" x14ac:dyDescent="0.25">
      <c r="A110" s="72" t="s">
        <v>193</v>
      </c>
      <c r="B110" s="75" t="s">
        <v>194</v>
      </c>
      <c r="C110" s="76">
        <v>471.37</v>
      </c>
      <c r="D110" s="77" t="s">
        <v>106</v>
      </c>
      <c r="E110" s="77">
        <v>1</v>
      </c>
    </row>
    <row r="111" spans="1:5" s="71" customFormat="1" outlineLevel="2" x14ac:dyDescent="0.25">
      <c r="A111" s="72" t="s">
        <v>195</v>
      </c>
      <c r="B111" s="75" t="s">
        <v>194</v>
      </c>
      <c r="C111" s="76">
        <v>17706.96</v>
      </c>
      <c r="D111" s="77" t="s">
        <v>196</v>
      </c>
      <c r="E111" s="77">
        <v>24</v>
      </c>
    </row>
    <row r="112" spans="1:5" s="71" customFormat="1" outlineLevel="2" x14ac:dyDescent="0.25">
      <c r="A112" s="72" t="s">
        <v>197</v>
      </c>
      <c r="B112" s="75" t="s">
        <v>198</v>
      </c>
      <c r="C112" s="76">
        <v>1357.45</v>
      </c>
      <c r="D112" s="77" t="s">
        <v>119</v>
      </c>
      <c r="E112" s="77">
        <v>1</v>
      </c>
    </row>
    <row r="113" spans="1:5" s="71" customFormat="1" outlineLevel="2" x14ac:dyDescent="0.25">
      <c r="A113" s="72" t="s">
        <v>199</v>
      </c>
      <c r="B113" s="75" t="s">
        <v>198</v>
      </c>
      <c r="C113" s="76">
        <v>1491.49</v>
      </c>
      <c r="D113" s="77" t="s">
        <v>106</v>
      </c>
      <c r="E113" s="77">
        <v>1</v>
      </c>
    </row>
    <row r="114" spans="1:5" s="71" customFormat="1" outlineLevel="2" x14ac:dyDescent="0.25">
      <c r="A114" s="72" t="s">
        <v>200</v>
      </c>
      <c r="B114" s="75" t="s">
        <v>201</v>
      </c>
      <c r="C114" s="76">
        <v>1491.49</v>
      </c>
      <c r="D114" s="77" t="s">
        <v>106</v>
      </c>
      <c r="E114" s="77">
        <v>1</v>
      </c>
    </row>
    <row r="115" spans="1:5" s="71" customFormat="1" ht="30" outlineLevel="2" x14ac:dyDescent="0.25">
      <c r="A115" s="72" t="s">
        <v>202</v>
      </c>
      <c r="B115" s="75" t="s">
        <v>203</v>
      </c>
      <c r="C115" s="76">
        <v>8657.5499999999993</v>
      </c>
      <c r="D115" s="77" t="s">
        <v>119</v>
      </c>
      <c r="E115" s="77">
        <v>1</v>
      </c>
    </row>
    <row r="116" spans="1:5" s="71" customFormat="1" outlineLevel="2" x14ac:dyDescent="0.25">
      <c r="A116" s="72" t="s">
        <v>204</v>
      </c>
      <c r="B116" s="75" t="s">
        <v>205</v>
      </c>
      <c r="C116" s="76">
        <v>420.71</v>
      </c>
      <c r="D116" s="77" t="s">
        <v>146</v>
      </c>
      <c r="E116" s="77">
        <v>1</v>
      </c>
    </row>
    <row r="117" spans="1:5" s="71" customFormat="1" outlineLevel="2" x14ac:dyDescent="0.25">
      <c r="A117" s="72" t="s">
        <v>206</v>
      </c>
      <c r="B117" s="75" t="s">
        <v>207</v>
      </c>
      <c r="C117" s="76">
        <v>948.31</v>
      </c>
      <c r="D117" s="77" t="s">
        <v>106</v>
      </c>
      <c r="E117" s="77">
        <v>1</v>
      </c>
    </row>
    <row r="118" spans="1:5" s="71" customFormat="1" outlineLevel="2" x14ac:dyDescent="0.25">
      <c r="A118" s="72" t="s">
        <v>208</v>
      </c>
      <c r="B118" s="75" t="s">
        <v>209</v>
      </c>
      <c r="C118" s="76">
        <v>2019.19</v>
      </c>
      <c r="D118" s="77" t="s">
        <v>210</v>
      </c>
      <c r="E118" s="77">
        <v>1</v>
      </c>
    </row>
    <row r="119" spans="1:5" s="71" customFormat="1" outlineLevel="2" x14ac:dyDescent="0.25">
      <c r="A119" s="72" t="s">
        <v>211</v>
      </c>
      <c r="B119" s="75" t="s">
        <v>212</v>
      </c>
      <c r="C119" s="76">
        <v>388.55</v>
      </c>
      <c r="D119" s="77" t="s">
        <v>106</v>
      </c>
      <c r="E119" s="77">
        <v>1</v>
      </c>
    </row>
    <row r="120" spans="1:5" s="71" customFormat="1" outlineLevel="2" x14ac:dyDescent="0.25">
      <c r="A120" s="72" t="s">
        <v>213</v>
      </c>
      <c r="B120" s="75" t="s">
        <v>214</v>
      </c>
      <c r="C120" s="76">
        <v>23915.45</v>
      </c>
      <c r="D120" s="77" t="s">
        <v>119</v>
      </c>
      <c r="E120" s="77">
        <v>1</v>
      </c>
    </row>
    <row r="121" spans="1:5" s="71" customFormat="1" outlineLevel="2" x14ac:dyDescent="0.25">
      <c r="A121" s="72" t="s">
        <v>215</v>
      </c>
      <c r="B121" s="75" t="s">
        <v>216</v>
      </c>
      <c r="C121" s="76">
        <v>9582.4699999999993</v>
      </c>
      <c r="D121" s="77" t="s">
        <v>119</v>
      </c>
      <c r="E121" s="77">
        <v>1</v>
      </c>
    </row>
    <row r="122" spans="1:5" s="71" customFormat="1" outlineLevel="2" x14ac:dyDescent="0.25">
      <c r="A122" s="72" t="s">
        <v>217</v>
      </c>
      <c r="B122" s="75" t="s">
        <v>218</v>
      </c>
      <c r="C122" s="76">
        <v>4154.8</v>
      </c>
      <c r="D122" s="77" t="s">
        <v>106</v>
      </c>
      <c r="E122" s="77">
        <v>5</v>
      </c>
    </row>
    <row r="123" spans="1:5" s="71" customFormat="1" outlineLevel="2" x14ac:dyDescent="0.25">
      <c r="A123" s="72" t="s">
        <v>219</v>
      </c>
      <c r="B123" s="75" t="s">
        <v>220</v>
      </c>
      <c r="C123" s="76">
        <v>16635.62</v>
      </c>
      <c r="D123" s="77" t="s">
        <v>106</v>
      </c>
      <c r="E123" s="77">
        <v>1</v>
      </c>
    </row>
    <row r="124" spans="1:5" s="71" customFormat="1" outlineLevel="2" x14ac:dyDescent="0.25">
      <c r="A124" s="72" t="s">
        <v>221</v>
      </c>
      <c r="B124" s="75" t="s">
        <v>222</v>
      </c>
      <c r="C124" s="76">
        <v>10309.200000000001</v>
      </c>
      <c r="D124" s="77" t="s">
        <v>106</v>
      </c>
      <c r="E124" s="77">
        <v>1</v>
      </c>
    </row>
    <row r="125" spans="1:5" s="71" customFormat="1" outlineLevel="2" x14ac:dyDescent="0.25">
      <c r="A125" s="72" t="s">
        <v>223</v>
      </c>
      <c r="B125" s="75" t="s">
        <v>224</v>
      </c>
      <c r="C125" s="76">
        <v>2903.72</v>
      </c>
      <c r="D125" s="77" t="s">
        <v>106</v>
      </c>
      <c r="E125" s="77">
        <v>2</v>
      </c>
    </row>
    <row r="126" spans="1:5" s="71" customFormat="1" outlineLevel="2" x14ac:dyDescent="0.25">
      <c r="A126" s="72" t="s">
        <v>225</v>
      </c>
      <c r="B126" s="75" t="s">
        <v>226</v>
      </c>
      <c r="C126" s="76">
        <v>372.68</v>
      </c>
      <c r="D126" s="77" t="s">
        <v>106</v>
      </c>
      <c r="E126" s="77">
        <v>2</v>
      </c>
    </row>
    <row r="127" spans="1:5" s="71" customFormat="1" outlineLevel="2" x14ac:dyDescent="0.25">
      <c r="A127" s="72" t="s">
        <v>227</v>
      </c>
      <c r="B127" s="75" t="s">
        <v>228</v>
      </c>
      <c r="C127" s="76">
        <v>692.31</v>
      </c>
      <c r="D127" s="77" t="s">
        <v>106</v>
      </c>
      <c r="E127" s="77">
        <v>1</v>
      </c>
    </row>
    <row r="128" spans="1:5" s="71" customFormat="1" outlineLevel="2" x14ac:dyDescent="0.25">
      <c r="A128" s="72" t="s">
        <v>229</v>
      </c>
      <c r="B128" s="75" t="s">
        <v>230</v>
      </c>
      <c r="C128" s="76">
        <v>757.22</v>
      </c>
      <c r="D128" s="77" t="s">
        <v>106</v>
      </c>
      <c r="E128" s="77">
        <v>2</v>
      </c>
    </row>
    <row r="129" spans="1:5" s="71" customFormat="1" outlineLevel="2" x14ac:dyDescent="0.25">
      <c r="A129" s="72" t="s">
        <v>231</v>
      </c>
      <c r="B129" s="75" t="s">
        <v>232</v>
      </c>
      <c r="C129" s="76">
        <v>898.17</v>
      </c>
      <c r="D129" s="77" t="s">
        <v>106</v>
      </c>
      <c r="E129" s="77">
        <v>1</v>
      </c>
    </row>
    <row r="130" spans="1:5" s="71" customFormat="1" outlineLevel="2" x14ac:dyDescent="0.25">
      <c r="A130" s="72" t="s">
        <v>233</v>
      </c>
      <c r="B130" s="75" t="s">
        <v>234</v>
      </c>
      <c r="C130" s="76">
        <v>311.02</v>
      </c>
      <c r="D130" s="77" t="s">
        <v>106</v>
      </c>
      <c r="E130" s="77">
        <v>1</v>
      </c>
    </row>
    <row r="131" spans="1:5" s="71" customFormat="1" outlineLevel="2" x14ac:dyDescent="0.25">
      <c r="A131" s="72" t="s">
        <v>235</v>
      </c>
      <c r="B131" s="75" t="s">
        <v>236</v>
      </c>
      <c r="C131" s="76">
        <v>4745.38</v>
      </c>
      <c r="D131" s="77" t="s">
        <v>153</v>
      </c>
      <c r="E131" s="77">
        <v>1</v>
      </c>
    </row>
    <row r="132" spans="1:5" s="71" customFormat="1" outlineLevel="2" x14ac:dyDescent="0.25">
      <c r="A132" s="72" t="s">
        <v>237</v>
      </c>
      <c r="B132" s="75" t="s">
        <v>236</v>
      </c>
      <c r="C132" s="76">
        <v>11330.42</v>
      </c>
      <c r="D132" s="77" t="s">
        <v>153</v>
      </c>
      <c r="E132" s="77">
        <v>2</v>
      </c>
    </row>
    <row r="133" spans="1:5" s="71" customFormat="1" outlineLevel="2" x14ac:dyDescent="0.25">
      <c r="A133" s="72" t="s">
        <v>238</v>
      </c>
      <c r="B133" s="75" t="s">
        <v>239</v>
      </c>
      <c r="C133" s="76">
        <v>36087.68</v>
      </c>
      <c r="D133" s="77" t="s">
        <v>146</v>
      </c>
      <c r="E133" s="77">
        <v>16</v>
      </c>
    </row>
    <row r="134" spans="1:5" s="71" customFormat="1" outlineLevel="2" x14ac:dyDescent="0.25">
      <c r="A134" s="72" t="s">
        <v>240</v>
      </c>
      <c r="B134" s="75" t="s">
        <v>241</v>
      </c>
      <c r="C134" s="76">
        <v>7794.68</v>
      </c>
      <c r="D134" s="77" t="s">
        <v>146</v>
      </c>
      <c r="E134" s="77">
        <v>4</v>
      </c>
    </row>
    <row r="135" spans="1:5" s="71" customFormat="1" outlineLevel="2" x14ac:dyDescent="0.25">
      <c r="A135" s="72" t="s">
        <v>242</v>
      </c>
      <c r="B135" s="75" t="s">
        <v>243</v>
      </c>
      <c r="C135" s="76">
        <v>1584.96</v>
      </c>
      <c r="D135" s="77" t="s">
        <v>106</v>
      </c>
      <c r="E135" s="77">
        <v>1</v>
      </c>
    </row>
    <row r="136" spans="1:5" s="71" customFormat="1" outlineLevel="2" x14ac:dyDescent="0.25">
      <c r="A136" s="72" t="s">
        <v>244</v>
      </c>
      <c r="B136" s="75" t="s">
        <v>245</v>
      </c>
      <c r="C136" s="76">
        <v>2106.35</v>
      </c>
      <c r="D136" s="77" t="s">
        <v>153</v>
      </c>
      <c r="E136" s="77">
        <v>1</v>
      </c>
    </row>
    <row r="137" spans="1:5" s="71" customFormat="1" outlineLevel="2" x14ac:dyDescent="0.25">
      <c r="A137" s="72" t="s">
        <v>246</v>
      </c>
      <c r="B137" s="75" t="s">
        <v>247</v>
      </c>
      <c r="C137" s="76">
        <v>1293.9000000000001</v>
      </c>
      <c r="D137" s="77" t="s">
        <v>119</v>
      </c>
      <c r="E137" s="77">
        <v>1</v>
      </c>
    </row>
    <row r="138" spans="1:5" s="71" customFormat="1" outlineLevel="2" x14ac:dyDescent="0.25">
      <c r="A138" s="72" t="s">
        <v>248</v>
      </c>
      <c r="B138" s="75"/>
      <c r="C138" s="76"/>
      <c r="D138" s="77"/>
      <c r="E138" s="77"/>
    </row>
    <row r="139" spans="1:5" s="71" customFormat="1" ht="28.5" outlineLevel="2" x14ac:dyDescent="0.25">
      <c r="A139" s="78">
        <v>7</v>
      </c>
      <c r="B139" s="44" t="s">
        <v>249</v>
      </c>
      <c r="C139" s="69">
        <f>C140</f>
        <v>0</v>
      </c>
      <c r="D139" s="70"/>
      <c r="E139" s="70"/>
    </row>
    <row r="140" spans="1:5" s="71" customFormat="1" outlineLevel="2" x14ac:dyDescent="0.25">
      <c r="A140" s="79" t="s">
        <v>250</v>
      </c>
      <c r="B140" s="65" t="s">
        <v>251</v>
      </c>
      <c r="C140" s="73"/>
      <c r="D140" s="67" t="s">
        <v>30</v>
      </c>
      <c r="E140" s="80"/>
    </row>
    <row r="141" spans="1:5" s="71" customFormat="1" ht="28.5" outlineLevel="2" x14ac:dyDescent="0.25">
      <c r="A141" s="81">
        <v>8</v>
      </c>
      <c r="B141" s="44" t="s">
        <v>252</v>
      </c>
      <c r="C141" s="69">
        <f>C142</f>
        <v>0</v>
      </c>
      <c r="D141" s="70"/>
      <c r="E141" s="82"/>
    </row>
    <row r="142" spans="1:5" s="71" customFormat="1" outlineLevel="2" x14ac:dyDescent="0.25">
      <c r="A142" s="79" t="s">
        <v>253</v>
      </c>
      <c r="B142" s="83" t="s">
        <v>254</v>
      </c>
      <c r="C142" s="73"/>
      <c r="D142" s="67" t="s">
        <v>30</v>
      </c>
      <c r="E142" s="80"/>
    </row>
    <row r="143" spans="1:5" s="71" customFormat="1" outlineLevel="2" x14ac:dyDescent="0.25">
      <c r="A143" s="81">
        <v>9</v>
      </c>
      <c r="B143" s="84" t="s">
        <v>255</v>
      </c>
      <c r="C143" s="85">
        <v>0</v>
      </c>
      <c r="D143" s="86"/>
      <c r="E143" s="86"/>
    </row>
    <row r="144" spans="1:5" s="71" customFormat="1" ht="28.5" outlineLevel="2" x14ac:dyDescent="0.25">
      <c r="A144" s="81">
        <v>10</v>
      </c>
      <c r="B144" s="44" t="s">
        <v>256</v>
      </c>
      <c r="C144" s="69">
        <f>SUM(C145:C147)</f>
        <v>4670.08</v>
      </c>
      <c r="D144" s="70"/>
      <c r="E144" s="70"/>
    </row>
    <row r="145" spans="1:8" s="55" customFormat="1" x14ac:dyDescent="0.25">
      <c r="A145" s="87" t="s">
        <v>257</v>
      </c>
      <c r="B145" s="65" t="s">
        <v>258</v>
      </c>
      <c r="C145" s="66">
        <v>2313.62</v>
      </c>
      <c r="D145" s="67" t="s">
        <v>119</v>
      </c>
      <c r="E145" s="67">
        <v>1</v>
      </c>
      <c r="F145" s="54"/>
      <c r="G145" s="54"/>
      <c r="H145" s="54"/>
    </row>
    <row r="146" spans="1:8" s="55" customFormat="1" x14ac:dyDescent="0.25">
      <c r="A146" s="87" t="s">
        <v>259</v>
      </c>
      <c r="B146" s="65" t="s">
        <v>260</v>
      </c>
      <c r="C146" s="66">
        <v>2356.46</v>
      </c>
      <c r="D146" s="67" t="s">
        <v>30</v>
      </c>
      <c r="E146" s="67">
        <v>1</v>
      </c>
      <c r="F146" s="54"/>
      <c r="G146" s="54"/>
      <c r="H146" s="54"/>
    </row>
    <row r="147" spans="1:8" s="55" customFormat="1" x14ac:dyDescent="0.25">
      <c r="A147" s="87" t="s">
        <v>261</v>
      </c>
      <c r="B147" s="65"/>
      <c r="C147" s="66"/>
      <c r="D147" s="67"/>
      <c r="E147" s="67"/>
      <c r="F147" s="54"/>
      <c r="G147" s="54"/>
      <c r="H147" s="54"/>
    </row>
    <row r="148" spans="1:8" s="71" customFormat="1" ht="28.5" outlineLevel="2" x14ac:dyDescent="0.25">
      <c r="A148" s="81">
        <v>11</v>
      </c>
      <c r="B148" s="44" t="s">
        <v>262</v>
      </c>
      <c r="C148" s="69">
        <f>SUM(C149:C155)</f>
        <v>24135.487781323151</v>
      </c>
      <c r="D148" s="70"/>
      <c r="E148" s="70"/>
    </row>
    <row r="149" spans="1:8" s="55" customFormat="1" x14ac:dyDescent="0.25">
      <c r="A149" s="87" t="s">
        <v>263</v>
      </c>
      <c r="B149" s="49" t="s">
        <v>264</v>
      </c>
      <c r="C149" s="50">
        <v>19522.849999999999</v>
      </c>
      <c r="D149" s="51" t="s">
        <v>30</v>
      </c>
      <c r="E149" s="52">
        <v>58574.400000000001</v>
      </c>
      <c r="F149" s="54"/>
      <c r="G149" s="54"/>
      <c r="H149" s="54"/>
    </row>
    <row r="150" spans="1:8" s="55" customFormat="1" ht="30" x14ac:dyDescent="0.25">
      <c r="A150" s="87" t="s">
        <v>265</v>
      </c>
      <c r="B150" s="58" t="s">
        <v>266</v>
      </c>
      <c r="C150" s="50">
        <v>793.31999999999971</v>
      </c>
      <c r="D150" s="51" t="s">
        <v>30</v>
      </c>
      <c r="E150" s="52">
        <v>2884.7999999999993</v>
      </c>
      <c r="F150" s="54"/>
      <c r="G150" s="54"/>
      <c r="H150" s="54"/>
    </row>
    <row r="151" spans="1:8" s="55" customFormat="1" ht="30" x14ac:dyDescent="0.25">
      <c r="A151" s="87" t="s">
        <v>267</v>
      </c>
      <c r="B151" s="58" t="s">
        <v>268</v>
      </c>
      <c r="C151" s="50">
        <v>923.71178132315265</v>
      </c>
      <c r="D151" s="51" t="s">
        <v>30</v>
      </c>
      <c r="E151" s="52">
        <v>2886.6000000000022</v>
      </c>
      <c r="F151" s="54"/>
      <c r="G151" s="54"/>
      <c r="H151" s="54"/>
    </row>
    <row r="152" spans="1:8" s="55" customFormat="1" ht="30" x14ac:dyDescent="0.25">
      <c r="A152" s="87" t="s">
        <v>269</v>
      </c>
      <c r="B152" s="58" t="s">
        <v>270</v>
      </c>
      <c r="C152" s="50">
        <v>720.30000000000018</v>
      </c>
      <c r="D152" s="51" t="s">
        <v>30</v>
      </c>
      <c r="E152" s="52">
        <v>2881.2000000000007</v>
      </c>
      <c r="F152" s="54"/>
      <c r="G152" s="54"/>
      <c r="H152" s="54"/>
    </row>
    <row r="153" spans="1:8" s="55" customFormat="1" ht="30" x14ac:dyDescent="0.25">
      <c r="A153" s="87" t="s">
        <v>271</v>
      </c>
      <c r="B153" s="58" t="s">
        <v>272</v>
      </c>
      <c r="C153" s="50">
        <v>792.33000000000015</v>
      </c>
      <c r="D153" s="51" t="s">
        <v>30</v>
      </c>
      <c r="E153" s="52">
        <v>2881.2000000000007</v>
      </c>
      <c r="F153" s="54"/>
      <c r="G153" s="54"/>
      <c r="H153" s="54"/>
    </row>
    <row r="154" spans="1:8" s="55" customFormat="1" ht="30" x14ac:dyDescent="0.25">
      <c r="A154" s="87" t="s">
        <v>273</v>
      </c>
      <c r="B154" s="58" t="s">
        <v>274</v>
      </c>
      <c r="C154" s="50">
        <v>662.67600000000016</v>
      </c>
      <c r="D154" s="51" t="s">
        <v>30</v>
      </c>
      <c r="E154" s="52">
        <v>2881.2000000000007</v>
      </c>
      <c r="F154" s="54"/>
      <c r="G154" s="54"/>
      <c r="H154" s="54"/>
    </row>
    <row r="155" spans="1:8" s="55" customFormat="1" ht="30" x14ac:dyDescent="0.25">
      <c r="A155" s="87" t="s">
        <v>275</v>
      </c>
      <c r="B155" s="58" t="s">
        <v>276</v>
      </c>
      <c r="C155" s="50">
        <v>720.30000000000018</v>
      </c>
      <c r="D155" s="51" t="s">
        <v>30</v>
      </c>
      <c r="E155" s="52">
        <v>2881.2000000000007</v>
      </c>
      <c r="F155" s="54"/>
      <c r="G155" s="54"/>
      <c r="H155" s="54"/>
    </row>
    <row r="156" spans="1:8" s="71" customFormat="1" ht="28.5" outlineLevel="2" x14ac:dyDescent="0.25">
      <c r="A156" s="68">
        <v>12</v>
      </c>
      <c r="B156" s="88" t="s">
        <v>277</v>
      </c>
      <c r="C156" s="69">
        <f>SUM(C157:C163)</f>
        <v>83492.762305633369</v>
      </c>
      <c r="D156" s="70"/>
      <c r="E156" s="70"/>
    </row>
    <row r="157" spans="1:8" s="55" customFormat="1" x14ac:dyDescent="0.25">
      <c r="A157" s="89" t="s">
        <v>278</v>
      </c>
      <c r="B157" s="49" t="s">
        <v>279</v>
      </c>
      <c r="C157" s="90">
        <v>66382.37</v>
      </c>
      <c r="D157" s="51" t="s">
        <v>30</v>
      </c>
      <c r="E157" s="52">
        <v>58574.400000000001</v>
      </c>
      <c r="F157" s="54"/>
      <c r="G157" s="54"/>
      <c r="H157" s="54"/>
    </row>
    <row r="158" spans="1:8" s="55" customFormat="1" x14ac:dyDescent="0.25">
      <c r="A158" s="89" t="s">
        <v>280</v>
      </c>
      <c r="B158" s="49" t="s">
        <v>281</v>
      </c>
      <c r="C158" s="90">
        <v>2907.8784874102344</v>
      </c>
      <c r="D158" s="51" t="s">
        <v>30</v>
      </c>
      <c r="E158" s="52">
        <v>2884.7999999999993</v>
      </c>
      <c r="F158" s="54"/>
      <c r="G158" s="54"/>
      <c r="H158" s="54"/>
    </row>
    <row r="159" spans="1:8" s="55" customFormat="1" x14ac:dyDescent="0.25">
      <c r="A159" s="89" t="s">
        <v>282</v>
      </c>
      <c r="B159" s="49" t="s">
        <v>283</v>
      </c>
      <c r="C159" s="90">
        <v>3173.2799999999988</v>
      </c>
      <c r="D159" s="51" t="s">
        <v>30</v>
      </c>
      <c r="E159" s="52">
        <v>2884.7999999999993</v>
      </c>
      <c r="F159" s="54"/>
      <c r="G159" s="54"/>
      <c r="H159" s="54"/>
    </row>
    <row r="160" spans="1:8" s="55" customFormat="1" x14ac:dyDescent="0.25">
      <c r="A160" s="89" t="s">
        <v>284</v>
      </c>
      <c r="B160" s="49" t="s">
        <v>285</v>
      </c>
      <c r="C160" s="90">
        <v>2765.9520000000007</v>
      </c>
      <c r="D160" s="51" t="s">
        <v>30</v>
      </c>
      <c r="E160" s="52">
        <v>2881.2000000000007</v>
      </c>
      <c r="F160" s="54"/>
      <c r="G160" s="54"/>
      <c r="H160" s="54"/>
    </row>
    <row r="161" spans="1:8" s="55" customFormat="1" x14ac:dyDescent="0.25">
      <c r="A161" s="89" t="s">
        <v>286</v>
      </c>
      <c r="B161" s="49" t="s">
        <v>287</v>
      </c>
      <c r="C161" s="90">
        <v>2904.2498182231316</v>
      </c>
      <c r="D161" s="51" t="s">
        <v>30</v>
      </c>
      <c r="E161" s="52">
        <v>2881.2000000000007</v>
      </c>
      <c r="F161" s="54"/>
      <c r="G161" s="54"/>
      <c r="H161" s="54"/>
    </row>
    <row r="162" spans="1:8" s="55" customFormat="1" ht="30" x14ac:dyDescent="0.25">
      <c r="A162" s="89" t="s">
        <v>288</v>
      </c>
      <c r="B162" s="49" t="s">
        <v>289</v>
      </c>
      <c r="C162" s="90">
        <v>2593.0800000000008</v>
      </c>
      <c r="D162" s="51" t="s">
        <v>30</v>
      </c>
      <c r="E162" s="52">
        <v>2881.2000000000007</v>
      </c>
      <c r="F162" s="54"/>
      <c r="G162" s="54"/>
      <c r="H162" s="54"/>
    </row>
    <row r="163" spans="1:8" s="55" customFormat="1" ht="30" x14ac:dyDescent="0.25">
      <c r="A163" s="89" t="s">
        <v>290</v>
      </c>
      <c r="B163" s="49" t="s">
        <v>291</v>
      </c>
      <c r="C163" s="90">
        <v>2765.9520000000007</v>
      </c>
      <c r="D163" s="51" t="s">
        <v>30</v>
      </c>
      <c r="E163" s="52">
        <v>2881.2000000000007</v>
      </c>
      <c r="F163" s="54"/>
      <c r="G163" s="54"/>
      <c r="H163" s="54"/>
    </row>
    <row r="164" spans="1:8" s="71" customFormat="1" ht="28.5" outlineLevel="2" x14ac:dyDescent="0.25">
      <c r="A164" s="68">
        <v>13</v>
      </c>
      <c r="B164" s="44" t="s">
        <v>292</v>
      </c>
      <c r="C164" s="69">
        <f>SUM(C165:C166)</f>
        <v>9947.5400000000009</v>
      </c>
      <c r="D164" s="70"/>
      <c r="E164" s="70"/>
    </row>
    <row r="165" spans="1:8" s="55" customFormat="1" x14ac:dyDescent="0.25">
      <c r="A165" s="89" t="s">
        <v>293</v>
      </c>
      <c r="B165" s="49" t="s">
        <v>294</v>
      </c>
      <c r="C165" s="50">
        <v>7345.5</v>
      </c>
      <c r="D165" s="51" t="s">
        <v>30</v>
      </c>
      <c r="E165" s="52">
        <v>3526.4</v>
      </c>
      <c r="F165" s="54"/>
      <c r="G165" s="54"/>
      <c r="H165" s="54"/>
    </row>
    <row r="166" spans="1:8" s="55" customFormat="1" x14ac:dyDescent="0.25">
      <c r="A166" s="89" t="s">
        <v>295</v>
      </c>
      <c r="B166" s="49" t="s">
        <v>296</v>
      </c>
      <c r="C166" s="50">
        <v>2602.04</v>
      </c>
      <c r="D166" s="51" t="s">
        <v>30</v>
      </c>
      <c r="E166" s="52">
        <v>1249</v>
      </c>
      <c r="F166" s="54"/>
      <c r="G166" s="54"/>
      <c r="H166" s="54"/>
    </row>
    <row r="167" spans="1:8" s="71" customFormat="1" ht="57" outlineLevel="2" x14ac:dyDescent="0.25">
      <c r="A167" s="68">
        <v>14</v>
      </c>
      <c r="B167" s="44" t="s">
        <v>297</v>
      </c>
      <c r="C167" s="69">
        <f>SUM(C168:C186)</f>
        <v>329525.05628989119</v>
      </c>
      <c r="D167" s="70"/>
      <c r="E167" s="70"/>
    </row>
    <row r="168" spans="1:8" s="55" customFormat="1" x14ac:dyDescent="0.25">
      <c r="A168" s="89" t="s">
        <v>298</v>
      </c>
      <c r="B168" s="49" t="s">
        <v>299</v>
      </c>
      <c r="C168" s="50">
        <v>978.19</v>
      </c>
      <c r="D168" s="51" t="s">
        <v>30</v>
      </c>
      <c r="E168" s="52">
        <v>58574.400000000001</v>
      </c>
      <c r="F168" s="54"/>
      <c r="G168" s="54"/>
      <c r="H168" s="54"/>
    </row>
    <row r="169" spans="1:8" s="55" customFormat="1" ht="30" x14ac:dyDescent="0.25">
      <c r="A169" s="89" t="s">
        <v>300</v>
      </c>
      <c r="B169" s="49" t="s">
        <v>301</v>
      </c>
      <c r="C169" s="50">
        <v>49.041512589764544</v>
      </c>
      <c r="D169" s="51" t="s">
        <v>30</v>
      </c>
      <c r="E169" s="52">
        <v>2884.7999999999993</v>
      </c>
      <c r="F169" s="54"/>
      <c r="G169" s="54"/>
      <c r="H169" s="54"/>
    </row>
    <row r="170" spans="1:8" s="55" customFormat="1" ht="30" x14ac:dyDescent="0.25">
      <c r="A170" s="89" t="s">
        <v>302</v>
      </c>
      <c r="B170" s="49" t="s">
        <v>303</v>
      </c>
      <c r="C170" s="50">
        <v>49.041512589764544</v>
      </c>
      <c r="D170" s="51" t="s">
        <v>30</v>
      </c>
      <c r="E170" s="52">
        <v>2884.7999999999993</v>
      </c>
      <c r="F170" s="54"/>
      <c r="G170" s="54"/>
      <c r="H170" s="54"/>
    </row>
    <row r="171" spans="1:8" s="55" customFormat="1" ht="30" x14ac:dyDescent="0.25">
      <c r="A171" s="89" t="s">
        <v>304</v>
      </c>
      <c r="B171" s="49" t="s">
        <v>305</v>
      </c>
      <c r="C171" s="50">
        <v>48.980181776868903</v>
      </c>
      <c r="D171" s="51" t="s">
        <v>30</v>
      </c>
      <c r="E171" s="52">
        <v>2881.2000000000007</v>
      </c>
      <c r="F171" s="54"/>
      <c r="G171" s="54"/>
      <c r="H171" s="54"/>
    </row>
    <row r="172" spans="1:8" s="55" customFormat="1" ht="30" x14ac:dyDescent="0.25">
      <c r="A172" s="89" t="s">
        <v>306</v>
      </c>
      <c r="B172" s="49" t="s">
        <v>307</v>
      </c>
      <c r="C172" s="50">
        <v>48.980181776868903</v>
      </c>
      <c r="D172" s="51" t="s">
        <v>30</v>
      </c>
      <c r="E172" s="52">
        <v>2881.2000000000007</v>
      </c>
      <c r="F172" s="54"/>
      <c r="G172" s="54"/>
      <c r="H172" s="54"/>
    </row>
    <row r="173" spans="1:8" s="55" customFormat="1" ht="30" x14ac:dyDescent="0.25">
      <c r="A173" s="89" t="s">
        <v>308</v>
      </c>
      <c r="B173" s="49" t="s">
        <v>309</v>
      </c>
      <c r="C173" s="50">
        <v>48.980181776868903</v>
      </c>
      <c r="D173" s="51" t="s">
        <v>30</v>
      </c>
      <c r="E173" s="52">
        <v>2881.2000000000007</v>
      </c>
      <c r="F173" s="54"/>
      <c r="G173" s="54"/>
      <c r="H173" s="54"/>
    </row>
    <row r="174" spans="1:8" s="55" customFormat="1" ht="30" x14ac:dyDescent="0.25">
      <c r="A174" s="89" t="s">
        <v>310</v>
      </c>
      <c r="B174" s="49" t="s">
        <v>311</v>
      </c>
      <c r="C174" s="50">
        <v>48.980181776868903</v>
      </c>
      <c r="D174" s="51" t="s">
        <v>30</v>
      </c>
      <c r="E174" s="52">
        <v>2881.2000000000007</v>
      </c>
      <c r="F174" s="54"/>
      <c r="G174" s="54"/>
      <c r="H174" s="54"/>
    </row>
    <row r="175" spans="1:8" s="55" customFormat="1" x14ac:dyDescent="0.25">
      <c r="A175" s="89" t="s">
        <v>312</v>
      </c>
      <c r="B175" s="49" t="s">
        <v>313</v>
      </c>
      <c r="C175" s="50">
        <v>205496.52</v>
      </c>
      <c r="D175" s="51" t="s">
        <v>30</v>
      </c>
      <c r="E175" s="52">
        <v>58574.400000000001</v>
      </c>
      <c r="F175" s="54"/>
      <c r="G175" s="54"/>
      <c r="H175" s="54"/>
    </row>
    <row r="176" spans="1:8" s="55" customFormat="1" ht="30" x14ac:dyDescent="0.25">
      <c r="A176" s="89" t="s">
        <v>314</v>
      </c>
      <c r="B176" s="49" t="s">
        <v>315</v>
      </c>
      <c r="C176" s="50">
        <v>8702.9711738682581</v>
      </c>
      <c r="D176" s="51" t="s">
        <v>30</v>
      </c>
      <c r="E176" s="52">
        <v>2885.6000000000022</v>
      </c>
      <c r="F176" s="54"/>
      <c r="G176" s="54"/>
      <c r="H176" s="54"/>
    </row>
    <row r="177" spans="1:8" s="55" customFormat="1" ht="30" x14ac:dyDescent="0.25">
      <c r="A177" s="89" t="s">
        <v>316</v>
      </c>
      <c r="B177" s="49" t="s">
        <v>317</v>
      </c>
      <c r="C177" s="50">
        <v>9664.0799999999963</v>
      </c>
      <c r="D177" s="51" t="s">
        <v>30</v>
      </c>
      <c r="E177" s="52">
        <v>2884.7999999999993</v>
      </c>
      <c r="F177" s="54"/>
      <c r="G177" s="54"/>
      <c r="H177" s="54"/>
    </row>
    <row r="178" spans="1:8" s="55" customFormat="1" ht="30" x14ac:dyDescent="0.25">
      <c r="A178" s="89" t="s">
        <v>318</v>
      </c>
      <c r="B178" s="49" t="s">
        <v>319</v>
      </c>
      <c r="C178" s="50">
        <v>7923.300000000002</v>
      </c>
      <c r="D178" s="51" t="s">
        <v>30</v>
      </c>
      <c r="E178" s="52">
        <v>2881.2000000000007</v>
      </c>
      <c r="F178" s="54"/>
      <c r="G178" s="54"/>
      <c r="H178" s="54"/>
    </row>
    <row r="179" spans="1:8" s="55" customFormat="1" ht="30" x14ac:dyDescent="0.25">
      <c r="A179" s="89" t="s">
        <v>320</v>
      </c>
      <c r="B179" s="49" t="s">
        <v>321</v>
      </c>
      <c r="C179" s="50">
        <v>38091.182781990094</v>
      </c>
      <c r="D179" s="51" t="s">
        <v>30</v>
      </c>
      <c r="E179" s="52">
        <v>12629.7</v>
      </c>
      <c r="F179" s="54"/>
      <c r="G179" s="54"/>
      <c r="H179" s="54"/>
    </row>
    <row r="180" spans="1:8" s="55" customFormat="1" ht="30" x14ac:dyDescent="0.25">
      <c r="A180" s="89" t="s">
        <v>322</v>
      </c>
      <c r="B180" s="49" t="s">
        <v>323</v>
      </c>
      <c r="C180" s="50">
        <v>7060.1644543371667</v>
      </c>
      <c r="D180" s="51" t="s">
        <v>30</v>
      </c>
      <c r="E180" s="52">
        <v>2881.7000000000007</v>
      </c>
      <c r="F180" s="54"/>
      <c r="G180" s="54"/>
      <c r="H180" s="54"/>
    </row>
    <row r="181" spans="1:8" s="55" customFormat="1" ht="30" x14ac:dyDescent="0.25">
      <c r="A181" s="89" t="s">
        <v>324</v>
      </c>
      <c r="B181" s="49" t="s">
        <v>325</v>
      </c>
      <c r="C181" s="50">
        <v>11967.174127408716</v>
      </c>
      <c r="D181" s="51" t="s">
        <v>30</v>
      </c>
      <c r="E181" s="52">
        <v>4351.7000000000007</v>
      </c>
      <c r="F181" s="54"/>
      <c r="G181" s="54"/>
      <c r="H181" s="54"/>
    </row>
    <row r="182" spans="1:8" s="55" customFormat="1" x14ac:dyDescent="0.25">
      <c r="A182" s="89" t="s">
        <v>326</v>
      </c>
      <c r="B182" s="49" t="s">
        <v>327</v>
      </c>
      <c r="C182" s="50">
        <v>5124.6000000000004</v>
      </c>
      <c r="D182" s="51" t="s">
        <v>328</v>
      </c>
      <c r="E182" s="52">
        <v>540</v>
      </c>
      <c r="F182" s="54"/>
      <c r="G182" s="54"/>
      <c r="H182" s="54"/>
    </row>
    <row r="183" spans="1:8" s="55" customFormat="1" x14ac:dyDescent="0.25">
      <c r="A183" s="89" t="s">
        <v>329</v>
      </c>
      <c r="B183" s="49" t="s">
        <v>330</v>
      </c>
      <c r="C183" s="50">
        <v>1722.9</v>
      </c>
      <c r="D183" s="51" t="s">
        <v>106</v>
      </c>
      <c r="E183" s="52">
        <v>1</v>
      </c>
      <c r="F183" s="54"/>
      <c r="G183" s="54"/>
      <c r="H183" s="54"/>
    </row>
    <row r="184" spans="1:8" s="55" customFormat="1" x14ac:dyDescent="0.25">
      <c r="A184" s="89" t="s">
        <v>331</v>
      </c>
      <c r="B184" s="49" t="s">
        <v>332</v>
      </c>
      <c r="C184" s="50">
        <v>3334.84</v>
      </c>
      <c r="D184" s="51" t="s">
        <v>119</v>
      </c>
      <c r="E184" s="52">
        <v>0.5</v>
      </c>
      <c r="F184" s="54"/>
      <c r="G184" s="54"/>
      <c r="H184" s="54"/>
    </row>
    <row r="185" spans="1:8" s="55" customFormat="1" x14ac:dyDescent="0.25">
      <c r="A185" s="89" t="s">
        <v>333</v>
      </c>
      <c r="B185" s="49" t="s">
        <v>334</v>
      </c>
      <c r="C185" s="50">
        <v>6278.58</v>
      </c>
      <c r="D185" s="51" t="s">
        <v>106</v>
      </c>
      <c r="E185" s="52">
        <v>3</v>
      </c>
      <c r="F185" s="54"/>
      <c r="G185" s="54"/>
      <c r="H185" s="54"/>
    </row>
    <row r="186" spans="1:8" s="55" customFormat="1" x14ac:dyDescent="0.25">
      <c r="A186" s="89" t="s">
        <v>335</v>
      </c>
      <c r="B186" s="49" t="s">
        <v>336</v>
      </c>
      <c r="C186" s="50">
        <v>22886.55</v>
      </c>
      <c r="D186" s="51" t="s">
        <v>106</v>
      </c>
      <c r="E186" s="52">
        <v>27</v>
      </c>
      <c r="F186" s="54"/>
      <c r="G186" s="54"/>
      <c r="H186" s="54"/>
    </row>
    <row r="187" spans="1:8" s="71" customFormat="1" outlineLevel="2" x14ac:dyDescent="0.25">
      <c r="A187" s="91">
        <v>15</v>
      </c>
      <c r="B187" s="92" t="s">
        <v>337</v>
      </c>
      <c r="C187" s="93">
        <f>SUM(C188:C188)</f>
        <v>6240</v>
      </c>
      <c r="D187" s="57"/>
      <c r="E187" s="94"/>
    </row>
    <row r="188" spans="1:8" s="71" customFormat="1" ht="21" customHeight="1" outlineLevel="2" x14ac:dyDescent="0.25">
      <c r="A188" s="95" t="s">
        <v>338</v>
      </c>
      <c r="B188" s="96" t="s">
        <v>339</v>
      </c>
      <c r="C188" s="97">
        <v>6240</v>
      </c>
      <c r="D188" s="98" t="s">
        <v>340</v>
      </c>
      <c r="E188" s="99">
        <v>96</v>
      </c>
    </row>
    <row r="189" spans="1:8" s="71" customFormat="1" ht="21" customHeight="1" outlineLevel="2" x14ac:dyDescent="0.25">
      <c r="A189" s="95" t="s">
        <v>341</v>
      </c>
      <c r="B189" s="100" t="s">
        <v>342</v>
      </c>
      <c r="C189" s="101">
        <v>38357.279999999999</v>
      </c>
      <c r="D189" s="102" t="s">
        <v>343</v>
      </c>
      <c r="E189" s="103"/>
    </row>
    <row r="190" spans="1:8" s="71" customFormat="1" outlineLevel="2" x14ac:dyDescent="0.25">
      <c r="A190" s="104">
        <v>16</v>
      </c>
      <c r="B190" s="105" t="s">
        <v>344</v>
      </c>
      <c r="C190" s="106">
        <f>C25+C33+C41+C43+C67+C82+C139+C141+C143+C144+C148+C156+C164+C167+C187</f>
        <v>1380541.322755273</v>
      </c>
      <c r="D190" s="77"/>
      <c r="E190" s="77"/>
      <c r="F190" s="107"/>
    </row>
    <row r="191" spans="1:8" s="110" customFormat="1" outlineLevel="2" x14ac:dyDescent="0.25">
      <c r="A191" s="91" t="s">
        <v>345</v>
      </c>
      <c r="B191" s="108" t="s">
        <v>346</v>
      </c>
      <c r="C191" s="69">
        <f>C190*1.2</f>
        <v>1656649.5873063274</v>
      </c>
      <c r="D191" s="109" t="s">
        <v>343</v>
      </c>
      <c r="E191" s="109"/>
    </row>
    <row r="192" spans="1:8" s="71" customFormat="1" outlineLevel="2" x14ac:dyDescent="0.25">
      <c r="A192" s="111"/>
      <c r="B192" s="112"/>
      <c r="C192" s="113"/>
      <c r="D192" s="114"/>
      <c r="E192" s="114"/>
    </row>
    <row r="193" spans="1:6" x14ac:dyDescent="0.25">
      <c r="B193" s="2"/>
      <c r="C193" s="116"/>
      <c r="D193" s="117"/>
      <c r="E193" s="117"/>
    </row>
    <row r="194" spans="1:6" x14ac:dyDescent="0.25">
      <c r="B194" s="2"/>
      <c r="C194" s="117"/>
      <c r="D194" s="117"/>
      <c r="E194" s="117"/>
    </row>
    <row r="195" spans="1:6" s="71" customFormat="1" outlineLevel="2" x14ac:dyDescent="0.25">
      <c r="A195" s="111"/>
    </row>
    <row r="196" spans="1:6" x14ac:dyDescent="0.25">
      <c r="B196" s="2"/>
      <c r="C196" s="2"/>
      <c r="D196" s="2"/>
      <c r="E196" s="2"/>
      <c r="F196" s="47"/>
    </row>
    <row r="197" spans="1:6" ht="16.5" customHeight="1" x14ac:dyDescent="0.25">
      <c r="B197" s="2"/>
      <c r="C197" s="2"/>
      <c r="D197" s="2"/>
      <c r="E197" s="2"/>
    </row>
    <row r="198" spans="1:6" x14ac:dyDescent="0.25">
      <c r="B198" s="118"/>
      <c r="C198" s="119"/>
      <c r="D198" s="120"/>
      <c r="E198" s="120"/>
    </row>
    <row r="199" spans="1:6" x14ac:dyDescent="0.25">
      <c r="B199" s="118"/>
      <c r="C199" s="119"/>
      <c r="D199" s="121"/>
      <c r="E199" s="120"/>
    </row>
  </sheetData>
  <mergeCells count="22">
    <mergeCell ref="D20:E20"/>
    <mergeCell ref="D21:E21"/>
    <mergeCell ref="D22:E22"/>
    <mergeCell ref="A23:E23"/>
    <mergeCell ref="D15:E15"/>
    <mergeCell ref="D16:E16"/>
    <mergeCell ref="D17:E17"/>
    <mergeCell ref="D18:E18"/>
    <mergeCell ref="B19:C19"/>
    <mergeCell ref="D19:E19"/>
    <mergeCell ref="D10:E10"/>
    <mergeCell ref="D11:E11"/>
    <mergeCell ref="D12:E12"/>
    <mergeCell ref="D13:E13"/>
    <mergeCell ref="B14:C14"/>
    <mergeCell ref="D14:E14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2024-03-28T00:55:20Z</dcterms:created>
  <dcterms:modified xsi:type="dcterms:W3CDTF">2024-03-28T00:56:31Z</dcterms:modified>
</cp:coreProperties>
</file>